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xito071\Desktop\SUSTENTACION PROYECTO\apendices\"/>
    </mc:Choice>
  </mc:AlternateContent>
  <bookViews>
    <workbookView xWindow="0" yWindow="0" windowWidth="20490" windowHeight="6555" firstSheet="8" activeTab="13"/>
  </bookViews>
  <sheets>
    <sheet name="Hoja1" sheetId="1" r:id="rId1"/>
    <sheet name="Presupuesto" sheetId="2" r:id="rId2"/>
    <sheet name="Metodologia" sheetId="3" r:id="rId3"/>
    <sheet name="Competencias" sheetId="4" r:id="rId4"/>
    <sheet name="Plan de Estudio" sheetId="6" r:id="rId5"/>
    <sheet name="Tematicas" sheetId="5" r:id="rId6"/>
    <sheet name="Hoja2" sheetId="7" r:id="rId7"/>
    <sheet name="Hoja3" sheetId="8" r:id="rId8"/>
    <sheet name="Hoja4" sheetId="9" r:id="rId9"/>
    <sheet name="Tematicas (2)" sheetId="10" r:id="rId10"/>
    <sheet name="Talleres.Actividades" sheetId="11" r:id="rId11"/>
    <sheet name="Rotulo de Guias" sheetId="12" r:id="rId12"/>
    <sheet name="Hoja5" sheetId="13" r:id="rId13"/>
    <sheet name="Hoja6" sheetId="14" r:id="rId14"/>
    <sheet name="Hoja8" sheetId="16" r:id="rId15"/>
    <sheet name="Hoja7" sheetId="15" r:id="rId16"/>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8" l="1"/>
  <c r="E9" i="2" l="1"/>
  <c r="E8" i="2"/>
  <c r="E7" i="2"/>
  <c r="E6" i="2"/>
  <c r="D10" i="2" l="1"/>
  <c r="C10" i="2"/>
  <c r="E5" i="2"/>
  <c r="E4" i="2"/>
  <c r="E2" i="2"/>
  <c r="E10" i="2" l="1"/>
  <c r="E3" i="2"/>
</calcChain>
</file>

<file path=xl/sharedStrings.xml><?xml version="1.0" encoding="utf-8"?>
<sst xmlns="http://schemas.openxmlformats.org/spreadsheetml/2006/main" count="930" uniqueCount="438">
  <si>
    <t>Cronograma de actividades</t>
  </si>
  <si>
    <t>MESES</t>
  </si>
  <si>
    <t>Actividades</t>
  </si>
  <si>
    <t>Diagnosticar el nivel actual de los conceptos financieros de los estudiantes, sobre conceptos financieros, para así definir las actividades a realizar.</t>
  </si>
  <si>
    <t xml:space="preserve">Objetivo </t>
  </si>
  <si>
    <t>Realizar test de conocimientos previos a los estudiantes</t>
  </si>
  <si>
    <t>Revisar plan académico de la institución.</t>
  </si>
  <si>
    <t>Establecer horario de clase con directivos y  los estudiantes del colegio</t>
  </si>
  <si>
    <t>Revisar la Estrategia Nacional de Educación Económica y Financiera, metodologías y evolución de la EEF impartida a estudiantes de educación media en Colombia.</t>
  </si>
  <si>
    <t>Diseñar una propuesta de educación financiera usando metodologías que permitan la aplicación de los conceptos financieros relevantes en los estudiantes del colegio Mario morales delgado de la ciudadela Nuevo Girón.</t>
  </si>
  <si>
    <t>Análisis de la población y muestra por medio de la aplicación de la prueba diagnostica</t>
  </si>
  <si>
    <t>Realización actividades pedagógicas</t>
  </si>
  <si>
    <t>Visita comunidad Ciudadela Nuevo Girón.</t>
  </si>
  <si>
    <t>Aplicar la propuesta diseñada  con los lineamientos del MEN y ajustada al proyecto del colegio para el grado correspondiente sobre la importancia del manejo  del dinero y la responsabilidad social que esto implica.</t>
  </si>
  <si>
    <t>Estructuración de la cartilla educativa</t>
  </si>
  <si>
    <t>Diseño de la cartilla de educación financiera enfocada a los temas de esa semana</t>
  </si>
  <si>
    <t>Aplicar la propuesta de educación financiera</t>
  </si>
  <si>
    <t>Evaluar la propuesta de educación financiera aplicada a los estudiantes</t>
  </si>
  <si>
    <t>Realizar la evaluación de los resultados obtenidos</t>
  </si>
  <si>
    <t>Socializar la metodología y aplicación de la cartilla</t>
  </si>
  <si>
    <t>Ajustes pertinentes según lo evaluado</t>
  </si>
  <si>
    <t>Detalle</t>
  </si>
  <si>
    <t>Universidad</t>
  </si>
  <si>
    <t>Estudiante</t>
  </si>
  <si>
    <t>Total</t>
  </si>
  <si>
    <t>Articulos, catálogos bibliográficos, bases de datos y libros especializados</t>
  </si>
  <si>
    <t>Director de proyecto</t>
  </si>
  <si>
    <t xml:space="preserve">Uso de computador portatil </t>
  </si>
  <si>
    <t>Fotocopia impresiones, papel otros</t>
  </si>
  <si>
    <t>Etapa</t>
  </si>
  <si>
    <t>Que</t>
  </si>
  <si>
    <t>Como</t>
  </si>
  <si>
    <t>Quien</t>
  </si>
  <si>
    <t>Para que</t>
  </si>
  <si>
    <t>Donde</t>
  </si>
  <si>
    <t>Pre -investigación</t>
  </si>
  <si>
    <t>Identificación  de la necesidad en Colombia de la formación en educación financiera,</t>
  </si>
  <si>
    <t>Martha Liliana Uribe 
(Creadora del proyecto)</t>
  </si>
  <si>
    <t xml:space="preserve">Identificar necesidades puntuales acerca de las temáticas de educación financiera  en la institución educativa. </t>
  </si>
  <si>
    <t>Colegio Mario Morales Delgado, ciudadela nuevo Girón.</t>
  </si>
  <si>
    <t>Formulación de la investigación (análisis de factores implicados )</t>
  </si>
  <si>
    <t>Leer, analizar e investigar sobre los factores importantes para una buena educación financiera.</t>
  </si>
  <si>
    <t>Para tener claro lo que se quiere hacer y cómo se quiere ejecutar.</t>
  </si>
  <si>
    <t>Casa - Martha Liliana Uribe Salazar</t>
  </si>
  <si>
    <t>1 Etapa: Diagnostico</t>
  </si>
  <si>
    <t>Revisión del plan académico del Colegio Mario Morales Delgado para el año 2020</t>
  </si>
  <si>
    <t>Reunión  con el rector del colegio.</t>
  </si>
  <si>
    <t>Analizar el enfoque, necesidades y los factores que intervienen  en la formación de los estudiantes del Colegio.</t>
  </si>
  <si>
    <t>Presentación de proyecto de educación financiera, como complemento de plan académico del colegio</t>
  </si>
  <si>
    <t>Reunión  con el rector del colegio, docentes  y director de proyecto.</t>
  </si>
  <si>
    <t xml:space="preserve">Dar a conocer la necesidad de un plan de educación financiera en la institución que tendrá un valor agregado en sus estudiantes. </t>
  </si>
  <si>
    <t>Reunión con  personal directivo  y personal docente con el fin de identificar  puntualmente  el grupo, enfoque  y  alcance.</t>
  </si>
  <si>
    <t xml:space="preserve">Reunión  con el rector del colegio y director de proyectos del colegio, </t>
  </si>
  <si>
    <t>Definir grupo o curso al que se aplicara el proyecto.</t>
  </si>
  <si>
    <t xml:space="preserve">Diseño y aplicación del test de conocimientos previos de los estudiantes de decimo grado. </t>
  </si>
  <si>
    <t>Elaboración de test, teniendo en cuenta conceptos relevantes de la educación financiera.</t>
  </si>
  <si>
    <t xml:space="preserve"> Evaluar  conocimientos previos de los estudiantes.</t>
  </si>
  <si>
    <t>Conceptualización del proyecto a los estudiantes</t>
  </si>
  <si>
    <t>Definición y explicación de conceptos importante.</t>
  </si>
  <si>
    <t>Martha Liliana Uribe (Creadora del proyecto) y estudiantes.</t>
  </si>
  <si>
    <t>Para  que los estudiantes comprendan la importancia de la educación financiera.</t>
  </si>
  <si>
    <t>Charla con los estudiantes.</t>
  </si>
  <si>
    <t xml:space="preserve">2  Etapa: Plan de acción / Programación </t>
  </si>
  <si>
    <t xml:space="preserve">Escritura de la propuesta educativa </t>
  </si>
  <si>
    <t xml:space="preserve">Revisión  del test realizado </t>
  </si>
  <si>
    <t>Revisar conceptos y  disposición de los estudiantes.</t>
  </si>
  <si>
    <t xml:space="preserve">Diseño de las guías educativas </t>
  </si>
  <si>
    <t>Profundizar temas relevantes que contribuyan a la toma de decisiones y  mejorar la calidad de vida del estudiante</t>
  </si>
  <si>
    <t>Interacción con la comunidad del Colegio Mario Morales Delgado de la ciudadela Nuevo Girón</t>
  </si>
  <si>
    <t>Actividad taller con los estudiantes y director de proyectos del colegio,</t>
  </si>
  <si>
    <t>Martha Liliana Uribe (creador del proyecto), estudiantes, Director de proyectos del colegio y docente  Edgar  Leonardo Ayala.</t>
  </si>
  <si>
    <t>Análisis   de textos, discursos y demás  actividades realizadas.</t>
  </si>
  <si>
    <t>Revisión de resultados obtenidos en talleres.</t>
  </si>
  <si>
    <t>Con el fin de  medir el nivel de aprendizaje y la funcionalidad del proyecto</t>
  </si>
  <si>
    <t xml:space="preserve">Aplicación de la propuesta educativa </t>
  </si>
  <si>
    <t>Realización de talleres que permitan identificar avances obtenidos</t>
  </si>
  <si>
    <t>Se realizaran talleres por tema, logrando abarcar todo el enfoque planteado en el presente proyecto</t>
  </si>
  <si>
    <t>Permitir la  medición de lo ejecutado.</t>
  </si>
  <si>
    <t xml:space="preserve"> 3 Etapa: Cierre </t>
  </si>
  <si>
    <t>Montaje y aplicación de la evaluación final.</t>
  </si>
  <si>
    <t>Evaluación y taller acumulativo de todos los temas vistos durante la ejecución del proyecto.</t>
  </si>
  <si>
    <t>Medir los conocimientos adquiridos durante la aplicación del proyecto.</t>
  </si>
  <si>
    <t>Análisis de los resultados.</t>
  </si>
  <si>
    <t>Revisión de resultados del proceso anterior.</t>
  </si>
  <si>
    <t>Evaluar propuesta de educación financiera.</t>
  </si>
  <si>
    <t>Escritura de la cartilla educativa.</t>
  </si>
  <si>
    <t>Elaboración de cartilla, la cual agrupara de forma clara todas las guías realizadas durante la ejecución del proyecto.</t>
  </si>
  <si>
    <t xml:space="preserve">Elaboración de conclusiones </t>
  </si>
  <si>
    <t>Redacción de acuerdo a resultados obtenidos.</t>
  </si>
  <si>
    <t xml:space="preserve">Martha Liliana Uribe (Creador del proyecto) y  revisado por Dr. Jaime Rico (Director de proyecto) </t>
  </si>
  <si>
    <t>Obtener un conocimiento exploratorio de la población (edad, sexo, conocimientos, disposición)</t>
  </si>
  <si>
    <t>Crear una relación, entablar empatía y conocer el entorno de los estudiantes (Condición real).</t>
  </si>
  <si>
    <t>Montaje y ejecución de actividades pedagógicas (guías, actividades) trabajo de campo.</t>
  </si>
  <si>
    <t>Debatir conceptos y temáticas, profundizar áreas  de la educación financiera relevantes para el futuro de los estudiantes.</t>
  </si>
  <si>
    <t>Aplicar la propuesta educativa, con planes de acción didácticos, entendibles y analizar en grupo los conceptos  previamente para interiorizar los conceptos y aclarar dudas</t>
  </si>
  <si>
    <t>Para enseñar a través de este proyecto la importancia  de la educación financiera, en la formación personal, la toma de decisiones, calidad de vida y  proyecto de vida entre otras.</t>
  </si>
  <si>
    <t>Plasmar en la cartilla toda la temática desarrollada en la propuesta educativa, siendo fuente para futuros proyectos académicos y medio de consulta.</t>
  </si>
  <si>
    <t>Declarar todos los puntos relevantes y los resultados de la ejecución de esta propuesta o proyecto.</t>
  </si>
  <si>
    <t>A partir de la investigación y análisis de planes del MEN</t>
  </si>
  <si>
    <t>Martha Liliana Uribe ,Dr. Jaime Rico (Director de proyecto) y  Sr. Mauricio Alejandro Otálora Sánchez (Rector CMMD)</t>
  </si>
  <si>
    <t>Martha Liliana Uribe, Dr. Jaime Rico (Director de proyecto) y  Sr. Mauricio Alejandro Otálora Sánchez (Rector CMMD) y docentes.</t>
  </si>
  <si>
    <t>Totales</t>
  </si>
  <si>
    <t>Movilización al Colegio (5 visitas)</t>
  </si>
  <si>
    <t>Internet</t>
  </si>
  <si>
    <t>Elaboración de cartilla</t>
  </si>
  <si>
    <t>Onces, refrigerios</t>
  </si>
  <si>
    <t>COMPETENCIA</t>
  </si>
  <si>
    <t>Comunicativas</t>
  </si>
  <si>
    <t>Matematicas</t>
  </si>
  <si>
    <t xml:space="preserve">Cientificas </t>
  </si>
  <si>
    <t>Ciudadanas</t>
  </si>
  <si>
    <t>DESCRIPCION</t>
  </si>
  <si>
    <t>Objetivo</t>
  </si>
  <si>
    <t>Test</t>
  </si>
  <si>
    <t xml:space="preserve">Sexualidad </t>
  </si>
  <si>
    <t xml:space="preserve">Planificación </t>
  </si>
  <si>
    <t>ETS/ITS</t>
  </si>
  <si>
    <t>El estudiante identifica, cuantifica y valora generadores de costos incluidos en las diferentes intervenciones de la prevención primaria, secundaria y terciaria de las ETS/ITS.</t>
  </si>
  <si>
    <t>Violencia</t>
  </si>
  <si>
    <t>Identificar los parámetros pertinentes para realizar una liquidación de sociedad conyugal a partir de cualquier causal como lo es el maltrato, ultraje y cualquier tipo de violencia hacia la pareja o hijos.</t>
  </si>
  <si>
    <t>Crisis actual en Colombia</t>
  </si>
  <si>
    <t xml:space="preserve">El alumno comprende el impacto económico y social que se vive al margen de la crisis del COVID19 e implementa un reto, sobre sus gastos hormiga permitiéndole una  mayor solvencia económica. </t>
  </si>
  <si>
    <t>Proyecto de Vida</t>
  </si>
  <si>
    <t>Emprendimiento y creación de empresa</t>
  </si>
  <si>
    <t xml:space="preserve">Comprender el concepto y tener la habilidad de desarrollar una idea o producto que apoye la creación de empresa que atraiga nuevas demanda de consumidores.  </t>
  </si>
  <si>
    <t xml:space="preserve">Evaluar el dominio de los conocimientos, la terminología y las habilidades impartidas en los cuatro últimos encuentros. </t>
  </si>
  <si>
    <t>Retroalimentación y Evaluación I</t>
  </si>
  <si>
    <t>Retroalimentación y Evaluación II</t>
  </si>
  <si>
    <t xml:space="preserve">N° Sesión </t>
  </si>
  <si>
    <t xml:space="preserve">Temática </t>
  </si>
  <si>
    <t>Impacto económico y Social</t>
  </si>
  <si>
    <t>Analizar los procesos sociales, políticos y económicos que se presentan en las situaciones que se están dando frente al Covid 19 en Colombia.</t>
  </si>
  <si>
    <t xml:space="preserve">El alumno establece iniciativas que motiven la creación de proyectos de vida para promover cambios en la manera de pensar y de ver su entorno socio-económico.  </t>
  </si>
  <si>
    <t>Evaluar el dominio de los conocimientos, la terminología y las habilidades impartidas en los cuatro primeros encuentros.</t>
  </si>
  <si>
    <t>Identificar la planeación financiera como una herramienta para distribuir y controlar el flujo de efectivo; logrando identificar habitas, mecanismos de ahorro, obligaciones, necesidades y gastos personales.</t>
  </si>
  <si>
    <t>Validar conocimientos básicos de educación financiera.</t>
  </si>
  <si>
    <t xml:space="preserve">AREAS FUNDAMENTALES </t>
  </si>
  <si>
    <t>ASIGNATURAS</t>
  </si>
  <si>
    <t xml:space="preserve">GRADOS </t>
  </si>
  <si>
    <t xml:space="preserve">Educación religiosa </t>
  </si>
  <si>
    <t xml:space="preserve">Ciencias sociales </t>
  </si>
  <si>
    <t xml:space="preserve">Humanidades: Lengua Castellana e Idioma Extranjero </t>
  </si>
  <si>
    <t xml:space="preserve">Artes </t>
  </si>
  <si>
    <t xml:space="preserve">Ciencias Sociales </t>
  </si>
  <si>
    <t>Ciencias naturales y educación ambiental</t>
  </si>
  <si>
    <t>1 a 11</t>
  </si>
  <si>
    <t>1 a 9</t>
  </si>
  <si>
    <t>Lengua Castellana</t>
  </si>
  <si>
    <t>Ingles</t>
  </si>
  <si>
    <t>6 a 11</t>
  </si>
  <si>
    <t>7 a 11</t>
  </si>
  <si>
    <t>4 a 11</t>
  </si>
  <si>
    <t>2 a 11</t>
  </si>
  <si>
    <t xml:space="preserve">Biología </t>
  </si>
  <si>
    <t xml:space="preserve">Química </t>
  </si>
  <si>
    <t>Física</t>
  </si>
  <si>
    <t xml:space="preserve">Matemáticas </t>
  </si>
  <si>
    <t>Matemáticas</t>
  </si>
  <si>
    <t>Educación ética y valores</t>
  </si>
  <si>
    <t xml:space="preserve">Ética </t>
  </si>
  <si>
    <t xml:space="preserve">Educación artística y cultural </t>
  </si>
  <si>
    <t xml:space="preserve">Filosofía </t>
  </si>
  <si>
    <t xml:space="preserve">Educación física y deportes </t>
  </si>
  <si>
    <t>Educación Física</t>
  </si>
  <si>
    <t xml:space="preserve">Tecnología e informática </t>
  </si>
  <si>
    <t xml:space="preserve">Tecnóloga </t>
  </si>
  <si>
    <t>Informática</t>
  </si>
  <si>
    <t xml:space="preserve">Religión </t>
  </si>
  <si>
    <t>El estudiante identifica las terminologías relacionadas con el entorno económico y financiero</t>
  </si>
  <si>
    <t>DEBILIDAD</t>
  </si>
  <si>
    <t>OPORTUNIDAD</t>
  </si>
  <si>
    <t>FORTALEZA</t>
  </si>
  <si>
    <t>AMENAZA</t>
  </si>
  <si>
    <t>TIC´S</t>
  </si>
  <si>
    <t xml:space="preserve">Comunidad </t>
  </si>
  <si>
    <t>Democracia</t>
  </si>
  <si>
    <t>Zonas verdes</t>
  </si>
  <si>
    <t>Pereza</t>
  </si>
  <si>
    <t xml:space="preserve">Desorden </t>
  </si>
  <si>
    <t>Intolerancia</t>
  </si>
  <si>
    <t>Desempleo</t>
  </si>
  <si>
    <t>Conflictos</t>
  </si>
  <si>
    <t>Desobediencia</t>
  </si>
  <si>
    <t>Seguridad</t>
  </si>
  <si>
    <t>Delincuencia</t>
  </si>
  <si>
    <t>Baja autoestima</t>
  </si>
  <si>
    <t>Malos olores</t>
  </si>
  <si>
    <t>Contaminación</t>
  </si>
  <si>
    <t>Emprendimiento</t>
  </si>
  <si>
    <t>Humildad</t>
  </si>
  <si>
    <t>Padres</t>
  </si>
  <si>
    <t>Participación</t>
  </si>
  <si>
    <t>Compañerismo</t>
  </si>
  <si>
    <t>Transporte</t>
  </si>
  <si>
    <t>Amabilidad</t>
  </si>
  <si>
    <t xml:space="preserve">Educación </t>
  </si>
  <si>
    <t>Respeto</t>
  </si>
  <si>
    <t>Venta de estupefacientes</t>
  </si>
  <si>
    <t>Inseguridad</t>
  </si>
  <si>
    <t>Mala reputación</t>
  </si>
  <si>
    <t>Estudio</t>
  </si>
  <si>
    <t>Familia</t>
  </si>
  <si>
    <t>Comunicación</t>
  </si>
  <si>
    <t>Unión</t>
  </si>
  <si>
    <t>Vías</t>
  </si>
  <si>
    <t xml:space="preserve">Inteligencia </t>
  </si>
  <si>
    <t>Drogadicción</t>
  </si>
  <si>
    <t>Servicios básicos</t>
  </si>
  <si>
    <t xml:space="preserve">Deshonestidad </t>
  </si>
  <si>
    <t>Desarrollo comercial</t>
  </si>
  <si>
    <t>Empleo</t>
  </si>
  <si>
    <t>Autoridad</t>
  </si>
  <si>
    <t>Robos</t>
  </si>
  <si>
    <t>Pandillas</t>
  </si>
  <si>
    <t xml:space="preserve">Población </t>
  </si>
  <si>
    <t xml:space="preserve">Estudiantes de educación media </t>
  </si>
  <si>
    <t>Muestra</t>
  </si>
  <si>
    <t>Indicadores</t>
  </si>
  <si>
    <t xml:space="preserve">42 Estudiantes equivalentes al 51% de la población total de decimo grado inmersos en el proyecto PIIC.  </t>
  </si>
  <si>
    <t>Título del curso</t>
  </si>
  <si>
    <t>Nomenclatura del curso</t>
  </si>
  <si>
    <t>Area de formación</t>
  </si>
  <si>
    <t>Carácter del curso</t>
  </si>
  <si>
    <t>Horas de acompañamiento</t>
  </si>
  <si>
    <t>10 - a</t>
  </si>
  <si>
    <t>Obligatorio</t>
  </si>
  <si>
    <t xml:space="preserve">Horas de trabajo independiente </t>
  </si>
  <si>
    <t xml:space="preserve">Total: 10 Horas  </t>
  </si>
  <si>
    <t xml:space="preserve">Total: 20 Horas   </t>
  </si>
  <si>
    <t xml:space="preserve">Semalmente: 4 Horas </t>
  </si>
  <si>
    <t xml:space="preserve">Semalmente: 2 Horas </t>
  </si>
  <si>
    <t>Tema</t>
  </si>
  <si>
    <t>Logro</t>
  </si>
  <si>
    <t>Competencia</t>
  </si>
  <si>
    <t>Actividades pedagógicas</t>
  </si>
  <si>
    <t>De aprendizaje</t>
  </si>
  <si>
    <t xml:space="preserve">157 Estudiantes de decimo y once </t>
  </si>
  <si>
    <t>Actividad</t>
  </si>
  <si>
    <t>Conceptos</t>
  </si>
  <si>
    <t>Conceptualización e indicadores</t>
  </si>
  <si>
    <t xml:space="preserve">Actividad de contexto </t>
  </si>
  <si>
    <t>Contextualización financiera</t>
  </si>
  <si>
    <t>Presupuesto</t>
  </si>
  <si>
    <t xml:space="preserve">Seminario de emprendimiento </t>
  </si>
  <si>
    <t>Evaluaciones</t>
  </si>
  <si>
    <t>Temática</t>
  </si>
  <si>
    <t>* Desempleo
* PIB 
* Composición de una economía
* Fuentes de ingreso
* Mecanismos de ahorro
* Mecanismos de control</t>
  </si>
  <si>
    <t xml:space="preserve">Introducción a la economía </t>
  </si>
  <si>
    <t xml:space="preserve">* Economía
* Oferta y demanda
* Precio 
* Equilibrio del mercado
* Agentes económicos
* Sectores económicos
* PIB y sus componentes </t>
  </si>
  <si>
    <t xml:space="preserve">* Distribución de la economía
* Recursos
* Uso de los recursos
* Indicadores y sus tipos
* Desempleo
* Tasa de cambio
 * UVR </t>
  </si>
  <si>
    <t xml:space="preserve">Desarrollo de políticas </t>
  </si>
  <si>
    <t xml:space="preserve">* Crecimiento, desarrollo y bienestar económico
* Cuidado y preservación de los recursos
* Prácticas de consumo responsable
* Conceptualización base de desarrollo sostenible
* Economía solidaria
* Crisis económica
* Distribución de la riqueza
* Ciclo económico
* Noción de emprendimiento </t>
  </si>
  <si>
    <t xml:space="preserve">* Historia, características y uso del dinero
* Definición de finanzas
* Finanzas familiares y de comunidad
* Hábitos financieros </t>
  </si>
  <si>
    <t xml:space="preserve">* Necesidades y deseos
* Definición de presupuesto
* Tipos de ingresos
* Presupuesto personal
* Presupuesto familiar
* Partes de un presupuesto
* Fuentes de ingreso
* Función y uso de los presupuestos
* Elaboración y ejecución de un presupuesto </t>
  </si>
  <si>
    <t xml:space="preserve">Ahorro e inversión </t>
  </si>
  <si>
    <t>* Definición de ahorro
* Definición de meta
* Manejo adecuado de los recursos
* Plan de ahorro 
* Tipos de ahorro y de riesgo</t>
  </si>
  <si>
    <t xml:space="preserve">* Crecimiento, desarrollo y bienestar económico
* Cuidado y preservación de los recursos
* Prácticas de consumo responsable
* Conceptualización base de desarrollo sostenible
* Economía solidaria
* Crisis económica
* Distribución de la riqueza
* Ciclo económico 
* Noción de emprendimiento </t>
  </si>
  <si>
    <t>* Conceptos trabajados en cada encuentro
* Análisis de evaluación en la construcción de la metodología</t>
  </si>
  <si>
    <r>
      <rPr>
        <b/>
        <sz val="10"/>
        <color theme="1"/>
        <rFont val="Times New Roman"/>
        <family val="1"/>
      </rPr>
      <t>Cuestionamiento de percepción Comunitaria de Nuevo Girón</t>
    </r>
    <r>
      <rPr>
        <sz val="10"/>
        <color theme="1"/>
        <rFont val="Times New Roman"/>
        <family val="1"/>
      </rPr>
      <t>: Los estudiantes que conforman el PIIC junto con sus padres aplicaron la primera encuesta de percepción comunitaria y económica - financiera.</t>
    </r>
  </si>
  <si>
    <r>
      <rPr>
        <b/>
        <sz val="10"/>
        <color theme="1"/>
        <rFont val="Times New Roman"/>
        <family val="1"/>
      </rPr>
      <t>Monopoly:</t>
    </r>
    <r>
      <rPr>
        <sz val="10"/>
        <color theme="1"/>
        <rFont val="Times New Roman"/>
        <family val="1"/>
      </rPr>
      <t xml:space="preserve"> Los alumnos con ayuda de sus padres crean un monopoly, utilizando objetos reciclables que se tengan en casa. 
La finalidad de la presente actividad era que los alumnos reconocieran la relación entre productos y servicios, oferta y demanda, recursos limitados, entre otros. </t>
    </r>
  </si>
  <si>
    <r>
      <rPr>
        <b/>
        <sz val="10"/>
        <color theme="1"/>
        <rFont val="Times New Roman"/>
        <family val="1"/>
      </rPr>
      <t xml:space="preserve">Presentación de casos: </t>
    </r>
    <r>
      <rPr>
        <sz val="10"/>
        <color theme="1"/>
        <rFont val="Times New Roman"/>
        <family val="1"/>
      </rPr>
      <t xml:space="preserve">Se le presentaron diversos casos a los estudiantes entre los que tenían que discernir como dividir los recursos, como afrontar los gastos y como proyectarse para el alcance de metas. </t>
    </r>
  </si>
  <si>
    <r>
      <rPr>
        <b/>
        <sz val="10"/>
        <color theme="1"/>
        <rFont val="Times New Roman"/>
        <family val="1"/>
      </rPr>
      <t xml:space="preserve">Cuestionarios orientadores: </t>
    </r>
    <r>
      <rPr>
        <sz val="10"/>
        <color theme="1"/>
        <rFont val="Times New Roman"/>
        <family val="1"/>
      </rPr>
      <t xml:space="preserve">Mediante preguntas los estudiantes analizan los entornos y comprendieron los roles que se asumen en una economía como lo es la oferta y demanda, productos y servicios, entre otros. 
Permitiendo la construcción de modelos de desarrollo económico en Nuevo Girón, basados desde las situaciones actuales y la interacción de la fuerza política y económica quienes regulan y controlan la misma. </t>
    </r>
  </si>
  <si>
    <r>
      <rPr>
        <b/>
        <sz val="10"/>
        <color theme="1"/>
        <rFont val="Times New Roman"/>
        <family val="1"/>
      </rPr>
      <t xml:space="preserve">Charlas magistrales: </t>
    </r>
    <r>
      <rPr>
        <sz val="10"/>
        <color theme="1"/>
        <rFont val="Times New Roman"/>
        <family val="1"/>
      </rPr>
      <t>Por medio de charlas magistrales y de la interacción de los alumnos se abordan temas como lo es Propuesta de valor, Canales de distribución, segmento de clientes, etc. Fue primordial la participación de los estudiantes ya que los mismos debían encontrar las necesidades de la comunidad a las cuales les debían dar soluciones mediante los productos ya entregados a ellos.  Un primer producto para esta entrega fue el análisis DOFA que se dio a nivel personal y de comunidad.</t>
    </r>
  </si>
  <si>
    <r>
      <rPr>
        <b/>
        <sz val="10"/>
        <color theme="1"/>
        <rFont val="Times New Roman"/>
        <family val="1"/>
      </rPr>
      <t>Planteamiento de problemáticas cotidianas:</t>
    </r>
    <r>
      <rPr>
        <sz val="10"/>
        <color theme="1"/>
        <rFont val="Times New Roman"/>
        <family val="1"/>
      </rPr>
      <t xml:space="preserve"> Mediante la exposición de situaciones cotidianas, se pretendió que el estudiante realizara un análisis del trabajo que se desarrolla al interior de una familia. Para algunos casos se les entregaban algunos rubros y en otro solo el planteamiento de la situación, con el fin de explotar los conocimientos anteriormente brindados.</t>
    </r>
  </si>
  <si>
    <r>
      <rPr>
        <b/>
        <sz val="10"/>
        <color theme="1"/>
        <rFont val="Times New Roman"/>
        <family val="1"/>
      </rPr>
      <t xml:space="preserve">Construcción de diversas actividades: </t>
    </r>
    <r>
      <rPr>
        <sz val="10"/>
        <color theme="1"/>
        <rFont val="Times New Roman"/>
        <family val="1"/>
      </rPr>
      <t xml:space="preserve">Se le entrego a los alumnos diversas actividades, como: sopa de letras, glosarios, crucigramas y demás, que permitieran el conocimiento de términos y a partir de ellos su comprensión.
Los mismos debian lograr entregar el producto solicitado para cada actividad. </t>
    </r>
  </si>
  <si>
    <r>
      <rPr>
        <b/>
        <sz val="10"/>
        <color theme="1"/>
        <rFont val="Times New Roman"/>
        <family val="1"/>
      </rPr>
      <t xml:space="preserve">Cuestionamiento: </t>
    </r>
    <r>
      <rPr>
        <sz val="10"/>
        <color theme="1"/>
        <rFont val="Times New Roman"/>
        <family val="1"/>
      </rPr>
      <t>Los alumnos con ayuda del Director del PIIC y de los padres de familia, analizaron los entornos de la Comunidad sobre la misma presentaron de forma creativa los productos obtenidos. 
Para los mismos analizaron el crecimiento económico y social de Nuevo Girón.</t>
    </r>
  </si>
  <si>
    <r>
      <rPr>
        <b/>
        <sz val="10"/>
        <color theme="1"/>
        <rFont val="Times New Roman"/>
        <family val="1"/>
      </rPr>
      <t>Periódicas:</t>
    </r>
    <r>
      <rPr>
        <sz val="10"/>
        <color theme="1"/>
        <rFont val="Times New Roman"/>
        <family val="1"/>
      </rPr>
      <t xml:space="preserve"> Una primera evaluación fue considerada en la finalización de cada guía y una segunda se planteo en el encuentro de las dos ultimas semanas donde se reforzaron las temáticas y se aclararon las dudas. </t>
    </r>
  </si>
  <si>
    <t>Colegio Mario Morales Delgado 
"Fe y Alegria"
Educación Económica y Financiera enfocada a la prevencion de embarazo en adolescentes, ascrito al Proyecto Interdisciplinar con Incidencia Comunitaria (PIIC) Grado 10 A</t>
  </si>
  <si>
    <t>E</t>
  </si>
  <si>
    <t>D</t>
  </si>
  <si>
    <t>U</t>
  </si>
  <si>
    <t>C</t>
  </si>
  <si>
    <t>A</t>
  </si>
  <si>
    <t>I</t>
  </si>
  <si>
    <t>O</t>
  </si>
  <si>
    <t>N</t>
  </si>
  <si>
    <t>F</t>
  </si>
  <si>
    <t>R</t>
  </si>
  <si>
    <t>S</t>
  </si>
  <si>
    <t>T</t>
  </si>
  <si>
    <t>P</t>
  </si>
  <si>
    <t>B</t>
  </si>
  <si>
    <t>J</t>
  </si>
  <si>
    <t>L</t>
  </si>
  <si>
    <t>M</t>
  </si>
  <si>
    <t>Z</t>
  </si>
  <si>
    <t>V</t>
  </si>
  <si>
    <t>G</t>
  </si>
  <si>
    <t>H</t>
  </si>
  <si>
    <t>K</t>
  </si>
  <si>
    <t>W</t>
  </si>
  <si>
    <t>X</t>
  </si>
  <si>
    <t>Q</t>
  </si>
  <si>
    <t>Y</t>
  </si>
  <si>
    <t>Agua</t>
  </si>
  <si>
    <t>Alimentos</t>
  </si>
  <si>
    <t>Almuerzos escolares</t>
  </si>
  <si>
    <t>Alquiler de la vivienda</t>
  </si>
  <si>
    <t>Alquiler de videos</t>
  </si>
  <si>
    <t>Aparatos electrónicos menores</t>
  </si>
  <si>
    <t>Gastos Familiares</t>
  </si>
  <si>
    <t>Artículos para el hogar</t>
  </si>
  <si>
    <t>CD</t>
  </si>
  <si>
    <t>Cine, conciertos</t>
  </si>
  <si>
    <t>Cochera</t>
  </si>
  <si>
    <t>Combustible</t>
  </si>
  <si>
    <t>Comidas en horario laboral</t>
  </si>
  <si>
    <t>Correo</t>
  </si>
  <si>
    <t>Necesidad</t>
  </si>
  <si>
    <t>Cuotas de asociaciones</t>
  </si>
  <si>
    <t>Decoración de la casa</t>
  </si>
  <si>
    <t>Educación</t>
  </si>
  <si>
    <t>Estacionamiento</t>
  </si>
  <si>
    <t>Estilistas</t>
  </si>
  <si>
    <t>Expensas</t>
  </si>
  <si>
    <t>Gas</t>
  </si>
  <si>
    <t>Hobbies</t>
  </si>
  <si>
    <t>Gastos Personales</t>
  </si>
  <si>
    <t>Internet / Cable</t>
  </si>
  <si>
    <t>Libros</t>
  </si>
  <si>
    <t>Luz</t>
  </si>
  <si>
    <t>Manicuras</t>
  </si>
  <si>
    <t>Mantenimiento del automóvil</t>
  </si>
  <si>
    <t>Mejoras a la casa</t>
  </si>
  <si>
    <t>Muebles</t>
  </si>
  <si>
    <t>Obra social prepaga</t>
  </si>
  <si>
    <t>Peajes</t>
  </si>
  <si>
    <t>Obligación</t>
  </si>
  <si>
    <t>Personal doméstico</t>
  </si>
  <si>
    <t>Préstamo hipotecario</t>
  </si>
  <si>
    <t>Préstamo personal</t>
  </si>
  <si>
    <t>Préstamo prendario</t>
  </si>
  <si>
    <t>Recreación en general</t>
  </si>
  <si>
    <t>Recreación personal</t>
  </si>
  <si>
    <t>Refrigerios, bebidas</t>
  </si>
  <si>
    <t>Reparaciones de la casa</t>
  </si>
  <si>
    <t>Reuniones con amigos</t>
  </si>
  <si>
    <t>Gastos Generales</t>
  </si>
  <si>
    <t>Ropa</t>
  </si>
  <si>
    <t>Salidas de fin de semana</t>
  </si>
  <si>
    <t>Seguro automotor</t>
  </si>
  <si>
    <t>Seguro de la vivienda</t>
  </si>
  <si>
    <t>Seguro de vida</t>
  </si>
  <si>
    <t>Software y hardware para la computadora</t>
  </si>
  <si>
    <t>Suscripciones</t>
  </si>
  <si>
    <t>Telefonía celular</t>
  </si>
  <si>
    <t>Teléfono</t>
  </si>
  <si>
    <t>INGRESOS</t>
  </si>
  <si>
    <t>DINERO DISPONIBLE PARA AHORRO</t>
  </si>
  <si>
    <t>SALDO DISPONIBLE (+/-)</t>
  </si>
  <si>
    <t>(Ingresos-Gastos-ahorro)</t>
  </si>
  <si>
    <t>TOTAL INGRESOS</t>
  </si>
  <si>
    <t>GASTOS</t>
  </si>
  <si>
    <t>TOTAL GASTOS</t>
  </si>
  <si>
    <t>INDICADOR</t>
  </si>
  <si>
    <t>SIGNIFICADO DE LA SIGLA</t>
  </si>
  <si>
    <t>DEFINICIÓN</t>
  </si>
  <si>
    <t>¿QUIÉN LO UTILIZA?</t>
  </si>
  <si>
    <t>IPC</t>
  </si>
  <si>
    <t>UVR</t>
  </si>
  <si>
    <t>IPVU</t>
  </si>
  <si>
    <t>PIB</t>
  </si>
  <si>
    <t>COSTOS DIRECTOS  </t>
  </si>
  <si>
    <t>COSTOS INDIRECTOS  </t>
  </si>
  <si>
    <t>TOTAL COSTOS DIRECTOS</t>
  </si>
  <si>
    <t xml:space="preserve">TOTAL COSTOS INDIRECTOS </t>
  </si>
  <si>
    <t>ACTIVIDAD 8. EMPRENDIMIENTO Y CREACIÓN DE EMPESA</t>
  </si>
  <si>
    <t>Se establecen las reglas del curso, programación y condiciones de entrega de cada actividad.</t>
  </si>
  <si>
    <t>Realización de cuestionarios</t>
  </si>
  <si>
    <t xml:space="preserve">Retroalimentación de la actividades propuestas </t>
  </si>
  <si>
    <t xml:space="preserve">* Abordar la administración desde los concetos de: gastos familiares, necesidad, gastos personales, obligaciones, gastos generales, etc.
* Uso de la administración en la planificación
* Identificar las buenas practicas de la administración de recursos 
* Reconocer la importancia y el uso de la administración de recursos </t>
  </si>
  <si>
    <t xml:space="preserve">Desarrollo de caso por medio del cual los estudiantes brindan posibles soluciones contextualizadas en la administración de los recursos </t>
  </si>
  <si>
    <t xml:space="preserve">Mediante el caso de Tania el estudiante propone posibles soluciones para la liquidación conyugal. </t>
  </si>
  <si>
    <t xml:space="preserve">Cada alumno reconoce los gastos en los cuales incurren y sobre los mismos presentan una propuesta de ahorro </t>
  </si>
  <si>
    <t xml:space="preserve">Elaboración de monopolio </t>
  </si>
  <si>
    <t xml:space="preserve">Presentación de casos mediante clase magistral y videos </t>
  </si>
  <si>
    <t>* Presenta dominio sobre la terminología básica de la EEF.
* Comprende la importancia de los productos financieros básicos</t>
  </si>
  <si>
    <t xml:space="preserve">Se presenta el plan curricular
Expectativas del curso por parte de los alumnos </t>
  </si>
  <si>
    <t>De elaboración del conocimiento</t>
  </si>
  <si>
    <t>De expresión, socialización y conocimiento</t>
  </si>
  <si>
    <t>Realizar dialogo de opinión para enfocar las dificultades del curso frente a la EEF, aclarar las dudas de los cuestionarios y percibir ejes relevantes del curso</t>
  </si>
  <si>
    <t xml:space="preserve">* Identificar la terminología: Educación financiera, recursos, tipos de recursos, tierra, trabajo, capital, escasez, abundancia, bien, servicio, sectores económicos, oportunidad, costo de oportunidad y gasto. 
* Contextualización de la sexualidad desde el eje familiar </t>
  </si>
  <si>
    <t>Socialización a los estudiantes sobre la terminología y la sexualidad</t>
  </si>
  <si>
    <t>Socialización de caso a los estudiantes y con las bases brindadas en la clase presentar posibles soluciones</t>
  </si>
  <si>
    <t xml:space="preserve">Presentación de caso reales donde se aborde la terminología y el desarrollo de la economía </t>
  </si>
  <si>
    <t xml:space="preserve">Socialización a los estudiantes sobre las temáticas </t>
  </si>
  <si>
    <t xml:space="preserve">Charla abierta entre moderador y estudiantes sobre las temáticas </t>
  </si>
  <si>
    <t xml:space="preserve">Presentación de caso e identificación de la terminología socializada </t>
  </si>
  <si>
    <t>* Identificar la terminología: Indicadores económicos (PIB, UVR, IPVU, IPC), inflación, consumó, servicio, producto, indicador, necesidad, desempleo, calidad, poder adquisitivo, devaluación, entre otros.
* Prevenciones ETS/ITS</t>
  </si>
  <si>
    <t xml:space="preserve">Socializar a los estudiantes el impacto económico que tiene el país en la prevención de las ETS/ITS y en las economías familiares </t>
  </si>
  <si>
    <t xml:space="preserve">Mediante la presentación de caso real de Profamilia el estudiante reconocerá e identificara la terminología y su importancia. </t>
  </si>
  <si>
    <t>Mediante las dos actividades planteadas el alumno lograra extraer la información relevante para la solución y el moderador guiara las actividades para su optima comprensión y solución.</t>
  </si>
  <si>
    <t>* Reconocer que es la violencia intrafamiliar y su tipología
* Comprensión de la liquidación conyugal desde la administración de recursos 
* Identificación de activos, pasivos y patrimonio</t>
  </si>
  <si>
    <t xml:space="preserve">Socialización de la temática planteada y participación de los estudiantes desde la presentación de casos diarios. </t>
  </si>
  <si>
    <t>El estudiante comprende e identifica los activos, pasivos y patrimonios así como los términos iniciales para la creación conyugal.</t>
  </si>
  <si>
    <t xml:space="preserve">* Abordar la Pandemia Cvid-19 desde el desarrollo social, político y económico
* Administración del dinero </t>
  </si>
  <si>
    <t xml:space="preserve">Abordar la temática desde la vivencia de las familias de los estudiantes </t>
  </si>
  <si>
    <t xml:space="preserve">A partir de la crisis Covid-19 que se vive a nivel mundial el estudiante identifica las falencias que se tienen en la administración de cada hogar. </t>
  </si>
  <si>
    <t xml:space="preserve">El estudiante comprende la crisis que se viven en los hogares de Nuevo Girón y propone soluciones a las mismas. </t>
  </si>
  <si>
    <t xml:space="preserve">* Comprensión del impacto económico y social que se vive a raíz del Covid-119
* Identificar que son los gastos, su control y manejo así como la disminución de los llamados gastos hormiga. </t>
  </si>
  <si>
    <t xml:space="preserve">Comprender la temática desde el diario vivir de los hogares </t>
  </si>
  <si>
    <t xml:space="preserve">El estudiante comprende el impacto de los gastos en las economías familiares y plantea soluciones en pro del costo - beneficio. </t>
  </si>
  <si>
    <t xml:space="preserve">* Contextualización a lo inherente a la formación del proyecto de vida </t>
  </si>
  <si>
    <t xml:space="preserve">Socialización de la temática desde las proyecciones familiares </t>
  </si>
  <si>
    <t xml:space="preserve">El alumno comprende todas las temáticas abordadas hasta el momento desde las situaciones presentes al jugar monopolio </t>
  </si>
  <si>
    <t xml:space="preserve">* Identificar la terminología: crecimiento, desarrollo, bienestar, sostenibilidad, crisis económica, emprendimiento, desarrollo económico, pirámide de necesidades. 
* Contextualización del emprendimiento y creación de empresas </t>
  </si>
  <si>
    <t xml:space="preserve">Abordar la temática desde las vivencias de la comunidad </t>
  </si>
  <si>
    <t>Habilidades</t>
  </si>
  <si>
    <t xml:space="preserve">Criterio de valoración </t>
  </si>
  <si>
    <t>Interpretar</t>
  </si>
  <si>
    <t>Analizar</t>
  </si>
  <si>
    <t xml:space="preserve">Compara entornos con el fin de abordar similitudes y diferencias </t>
  </si>
  <si>
    <t>Explicar</t>
  </si>
  <si>
    <t>Presenta resultados de forma coherente y reflexiona sobre los mismos</t>
  </si>
  <si>
    <t>Comunicar</t>
  </si>
  <si>
    <t xml:space="preserve">Presenta las conclusiones </t>
  </si>
  <si>
    <t xml:space="preserve">Expresa de forma clara lo que siente, piensa, desea, conocimientos y falencias </t>
  </si>
  <si>
    <t>Inferir</t>
  </si>
  <si>
    <t>Determina la importancia de la información</t>
  </si>
  <si>
    <t>Argumentar</t>
  </si>
  <si>
    <t xml:space="preserve">Identifica si aprueba o rechaza una afirmación y argumenta sobre la misma </t>
  </si>
  <si>
    <t>Identifica razonamientos para apoyar argumentaciones</t>
  </si>
  <si>
    <t xml:space="preserve">Determinar si es apropiado juzgar sobre los argumentos expuestos </t>
  </si>
  <si>
    <t>Evaluar</t>
  </si>
  <si>
    <t>Identifica ventajas y desventajas sobre las alternativas propuestas</t>
  </si>
  <si>
    <t>Autorregulación</t>
  </si>
  <si>
    <t>Formula correcciones sobre falencias propuestas</t>
  </si>
  <si>
    <t xml:space="preserve">Contextualización propia de los términos, significados, planteamientos y procedimientos </t>
  </si>
  <si>
    <t xml:space="preserve">Soluciona situaciones basado en los contextos manejados </t>
  </si>
  <si>
    <t>Agrupa información para la optima toma de decisiones</t>
  </si>
  <si>
    <t>Contextualiza estrategias que promulguen la optima toma de decisiones</t>
  </si>
  <si>
    <t>Declara la comprensión de terminología</t>
  </si>
  <si>
    <t xml:space="preserve">Discernir sobre la información relevante </t>
  </si>
  <si>
    <t xml:space="preserve">Concluir a partir de la evidencia y su análisis </t>
  </si>
  <si>
    <t>Establece factores relevantes que brinden un grado de credibilidad sobre la información brindada</t>
  </si>
  <si>
    <t xml:space="preserve">Logra proponer mejoras después de abordar un proceso de evaluación </t>
  </si>
  <si>
    <t>De expresion, socialización y conocimiento</t>
  </si>
  <si>
    <t>Economia y finanzas Basicas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</si>
</sst>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 #,##0_);\(&quot;$&quot;\ #,##0\)"/>
    <numFmt numFmtId="165" formatCode="_(* #,##0.00_);_(* \(#,##0.00\);_(* &quot;-&quot;??_);_(@_)"/>
    <numFmt numFmtId="166" formatCode="_(* #,##0_);_(* \(#,##0\);_(* &quot;-&quot;??_);_(@_)"/>
  </numFmts>
  <fonts count="34" x14ac:knownFonts="1">
    <font>
      <sz val="11"/>
      <color theme="1"/>
      <name val="Calibri"/>
      <family val="2"/>
      <scheme val="minor"/>
    </font>
    <font>
      <b/>
      <sz val="12"/>
      <color rgb="FF000000"/>
      <name val="Times New Roman"/>
      <family val="1"/>
    </font>
    <font>
      <sz val="12"/>
      <color rgb="FF000000"/>
      <name val="Times New Roman"/>
      <family val="1"/>
    </font>
    <font>
      <sz val="10"/>
      <color rgb="FF000000"/>
      <name val="Arial"/>
      <family val="2"/>
    </font>
    <font>
      <sz val="11"/>
      <color theme="1"/>
      <name val="Calibri"/>
      <family val="2"/>
      <scheme val="minor"/>
    </font>
    <font>
      <b/>
      <sz val="12"/>
      <color theme="0"/>
      <name val="Times New Roman"/>
      <family val="1"/>
    </font>
    <font>
      <sz val="12"/>
      <color theme="1"/>
      <name val="Times New Roman"/>
      <family val="1"/>
    </font>
    <font>
      <b/>
      <sz val="12"/>
      <color theme="1"/>
      <name val="Times New Roman"/>
      <family val="1"/>
    </font>
    <font>
      <sz val="10"/>
      <name val="Times New Roman"/>
      <family val="1"/>
    </font>
    <font>
      <sz val="10"/>
      <name val="Calibri"/>
      <family val="2"/>
      <scheme val="minor"/>
    </font>
    <font>
      <b/>
      <sz val="10"/>
      <color rgb="FF000000"/>
      <name val="Times New Roman"/>
      <family val="1"/>
    </font>
    <font>
      <sz val="10"/>
      <color rgb="FF000000"/>
      <name val="Times New Roman"/>
      <family val="1"/>
    </font>
    <font>
      <sz val="10"/>
      <color theme="1"/>
      <name val="Times New Roman"/>
      <family val="1"/>
    </font>
    <font>
      <sz val="10"/>
      <color theme="1"/>
      <name val="Calibri"/>
      <family val="2"/>
      <scheme val="minor"/>
    </font>
    <font>
      <b/>
      <sz val="10"/>
      <color theme="1"/>
      <name val="Times New Roman"/>
      <family val="1"/>
    </font>
    <font>
      <b/>
      <sz val="10"/>
      <color theme="0"/>
      <name val="Times New Roman"/>
      <family val="1"/>
    </font>
    <font>
      <b/>
      <i/>
      <sz val="10"/>
      <color theme="1"/>
      <name val="Times New Roman"/>
      <family val="1"/>
    </font>
    <font>
      <i/>
      <sz val="10"/>
      <color theme="1"/>
      <name val="Times New Roman"/>
      <family val="1"/>
    </font>
    <font>
      <b/>
      <i/>
      <sz val="12"/>
      <color theme="0"/>
      <name val="Times New Roman"/>
      <family val="1"/>
    </font>
    <font>
      <sz val="12"/>
      <color theme="2" tint="-0.749992370372631"/>
      <name val="Times New Roman"/>
      <family val="1"/>
    </font>
    <font>
      <sz val="11"/>
      <color theme="1"/>
      <name val="Times New Roman"/>
      <family val="1"/>
    </font>
    <font>
      <u/>
      <sz val="11"/>
      <color theme="10"/>
      <name val="Calibri"/>
      <family val="2"/>
      <scheme val="minor"/>
    </font>
    <font>
      <b/>
      <i/>
      <sz val="12"/>
      <color theme="2" tint="-0.749992370372631"/>
      <name val="Times New Roman"/>
      <family val="1"/>
    </font>
    <font>
      <b/>
      <i/>
      <sz val="10"/>
      <color theme="0"/>
      <name val="Times New Roman"/>
      <family val="1"/>
    </font>
    <font>
      <b/>
      <i/>
      <sz val="8"/>
      <color theme="0" tint="-0.499984740745262"/>
      <name val="Times New Roman"/>
      <family val="1"/>
    </font>
    <font>
      <b/>
      <sz val="11"/>
      <color theme="1"/>
      <name val="Calibri"/>
      <family val="2"/>
      <scheme val="minor"/>
    </font>
    <font>
      <sz val="11"/>
      <color theme="1"/>
      <name val="Century Gothic"/>
      <family val="2"/>
    </font>
    <font>
      <b/>
      <sz val="11"/>
      <color rgb="FF000000"/>
      <name val="Century Gothic"/>
      <family val="2"/>
    </font>
    <font>
      <sz val="11"/>
      <color rgb="FF000000"/>
      <name val="Century Gothic"/>
      <family val="2"/>
    </font>
    <font>
      <b/>
      <sz val="10"/>
      <color rgb="FF000000"/>
      <name val="Microsoft JhengHei UI Light"/>
      <family val="2"/>
      <charset val="136"/>
    </font>
    <font>
      <sz val="10"/>
      <color rgb="FF000000"/>
      <name val="Microsoft JhengHei UI Light"/>
      <family val="2"/>
      <charset val="136"/>
    </font>
    <font>
      <b/>
      <sz val="7"/>
      <color rgb="FF000000"/>
      <name val="Microsoft JhengHei UI Light"/>
      <family val="2"/>
      <charset val="136"/>
    </font>
    <font>
      <b/>
      <sz val="11"/>
      <color rgb="FF000000"/>
      <name val="Calibri"/>
      <family val="2"/>
      <scheme val="minor"/>
    </font>
    <font>
      <sz val="11"/>
      <color rgb="FF000000"/>
      <name val="Calibri"/>
      <family val="2"/>
      <scheme val="minor"/>
    </font>
  </fonts>
  <fills count="14">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FF"/>
        <bgColor indexed="64"/>
      </patternFill>
    </fill>
    <fill>
      <patternFill patternType="solid">
        <fgColor theme="1" tint="0.3499862666707357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4" tint="-0.499984740745262"/>
      </top>
      <bottom style="thin">
        <color theme="4" tint="-0.499984740745262"/>
      </bottom>
      <diagonal/>
    </border>
    <border>
      <left/>
      <right/>
      <top/>
      <bottom style="thin">
        <color indexed="64"/>
      </bottom>
      <diagonal/>
    </border>
    <border>
      <left/>
      <right style="thin">
        <color auto="1"/>
      </right>
      <top/>
      <bottom/>
      <diagonal/>
    </border>
    <border>
      <left/>
      <right style="thin">
        <color auto="1"/>
      </right>
      <top/>
      <bottom style="thin">
        <color auto="1"/>
      </bottom>
      <diagonal/>
    </border>
    <border>
      <left/>
      <right/>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hair">
        <color auto="1"/>
      </left>
      <right style="thin">
        <color auto="1"/>
      </right>
      <top style="hair">
        <color auto="1"/>
      </top>
      <bottom style="hair">
        <color auto="1"/>
      </bottom>
      <diagonal/>
    </border>
    <border>
      <left style="thin">
        <color auto="1"/>
      </left>
      <right/>
      <top/>
      <bottom style="thin">
        <color auto="1"/>
      </bottom>
      <diagonal/>
    </border>
    <border>
      <left style="hair">
        <color auto="1"/>
      </left>
      <right style="thin">
        <color auto="1"/>
      </right>
      <top style="hair">
        <color auto="1"/>
      </top>
      <bottom style="thin">
        <color auto="1"/>
      </bottom>
      <diagonal/>
    </border>
    <border>
      <left/>
      <right style="hair">
        <color auto="1"/>
      </right>
      <top/>
      <bottom style="hair">
        <color auto="1"/>
      </bottom>
      <diagonal/>
    </border>
    <border>
      <left style="hair">
        <color auto="1"/>
      </left>
      <right/>
      <top/>
      <bottom style="hair">
        <color auto="1"/>
      </bottom>
      <diagonal/>
    </border>
    <border>
      <left/>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hair">
        <color auto="1"/>
      </top>
      <bottom style="double">
        <color auto="1"/>
      </bottom>
      <diagonal/>
    </border>
    <border>
      <left style="hair">
        <color auto="1"/>
      </left>
      <right style="thin">
        <color auto="1"/>
      </right>
      <top style="hair">
        <color auto="1"/>
      </top>
      <bottom style="double">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s>
  <cellStyleXfs count="3">
    <xf numFmtId="0" fontId="0" fillId="0" borderId="0"/>
    <xf numFmtId="165" fontId="4" fillId="0" borderId="0" applyFont="0" applyFill="0" applyBorder="0" applyAlignment="0" applyProtection="0"/>
    <xf numFmtId="0" fontId="21" fillId="0" borderId="0" applyNumberFormat="0" applyFill="0" applyBorder="0" applyAlignment="0" applyProtection="0"/>
  </cellStyleXfs>
  <cellXfs count="16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xf numFmtId="0" fontId="0" fillId="0" borderId="1" xfId="0" applyFont="1" applyBorder="1"/>
    <xf numFmtId="166" fontId="0" fillId="0" borderId="0" xfId="1" applyNumberFormat="1" applyFont="1"/>
    <xf numFmtId="0" fontId="6" fillId="0" borderId="2" xfId="0" applyFont="1" applyBorder="1" applyAlignment="1">
      <alignment wrapText="1"/>
    </xf>
    <xf numFmtId="164" fontId="7" fillId="0" borderId="2" xfId="1" applyNumberFormat="1" applyFont="1" applyBorder="1" applyAlignment="1">
      <alignment vertical="center"/>
    </xf>
    <xf numFmtId="0" fontId="0" fillId="0" borderId="0" xfId="0" applyAlignment="1">
      <alignment wrapText="1"/>
    </xf>
    <xf numFmtId="164" fontId="6" fillId="0" borderId="2" xfId="1" applyNumberFormat="1" applyFont="1" applyFill="1" applyBorder="1" applyAlignment="1">
      <alignment vertical="center"/>
    </xf>
    <xf numFmtId="164" fontId="7" fillId="0" borderId="2" xfId="1" applyNumberFormat="1" applyFont="1" applyFill="1" applyBorder="1" applyAlignment="1">
      <alignment vertical="center"/>
    </xf>
    <xf numFmtId="0" fontId="8" fillId="0" borderId="0" xfId="0" applyFont="1"/>
    <xf numFmtId="0" fontId="9" fillId="0" borderId="0" xfId="0" applyFont="1"/>
    <xf numFmtId="0" fontId="12" fillId="0" borderId="0" xfId="0" applyFont="1"/>
    <xf numFmtId="0" fontId="13" fillId="0" borderId="0" xfId="0" applyFont="1"/>
    <xf numFmtId="0" fontId="15" fillId="3" borderId="0" xfId="0" applyFont="1" applyFill="1" applyAlignment="1">
      <alignment horizontal="center" vertical="center" wrapText="1"/>
    </xf>
    <xf numFmtId="0" fontId="11"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0" borderId="0" xfId="0" applyFont="1" applyAlignment="1">
      <alignment horizontal="left"/>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0" fillId="2" borderId="1" xfId="0" applyFont="1" applyFill="1" applyBorder="1"/>
    <xf numFmtId="0" fontId="5" fillId="2" borderId="2" xfId="0" applyFont="1" applyFill="1" applyBorder="1" applyAlignment="1">
      <alignment horizontal="center" vertical="center" wrapText="1"/>
    </xf>
    <xf numFmtId="0" fontId="16" fillId="6" borderId="0" xfId="0" applyFont="1" applyFill="1" applyAlignment="1">
      <alignment horizontal="center"/>
    </xf>
    <xf numFmtId="0" fontId="17" fillId="0" borderId="0" xfId="0" applyFont="1" applyAlignment="1">
      <alignment horizontal="center" vertical="center"/>
    </xf>
    <xf numFmtId="0" fontId="12" fillId="5" borderId="0" xfId="0" applyFont="1" applyFill="1" applyAlignment="1">
      <alignment horizontal="center"/>
    </xf>
    <xf numFmtId="0" fontId="12" fillId="0" borderId="0" xfId="0" applyFont="1" applyAlignment="1">
      <alignment horizontal="center" wrapText="1"/>
    </xf>
    <xf numFmtId="0" fontId="12" fillId="0" borderId="0" xfId="0" applyFont="1" applyAlignment="1">
      <alignment horizontal="center"/>
    </xf>
    <xf numFmtId="0" fontId="15" fillId="9" borderId="0" xfId="0" applyFont="1" applyFill="1" applyAlignment="1">
      <alignment horizontal="center"/>
    </xf>
    <xf numFmtId="0" fontId="12" fillId="5" borderId="0" xfId="0" applyFont="1" applyFill="1" applyAlignment="1">
      <alignment horizontal="center" wrapText="1"/>
    </xf>
    <xf numFmtId="0" fontId="6"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wrapText="1"/>
    </xf>
    <xf numFmtId="0" fontId="6" fillId="0" borderId="0" xfId="0" applyFont="1"/>
    <xf numFmtId="0" fontId="18" fillId="8" borderId="0" xfId="0" applyFont="1" applyFill="1" applyAlignment="1">
      <alignment horizontal="center" vertical="center"/>
    </xf>
    <xf numFmtId="0" fontId="18" fillId="8" borderId="0" xfId="0" applyFont="1" applyFill="1" applyAlignment="1">
      <alignment horizontal="center"/>
    </xf>
    <xf numFmtId="0" fontId="18" fillId="8" borderId="0" xfId="0" applyFont="1" applyFill="1" applyAlignment="1">
      <alignment horizontal="center" wrapText="1"/>
    </xf>
    <xf numFmtId="0" fontId="12" fillId="0" borderId="0" xfId="0" applyFont="1" applyBorder="1"/>
    <xf numFmtId="0" fontId="16" fillId="0" borderId="0" xfId="0" applyFont="1"/>
    <xf numFmtId="0" fontId="12" fillId="0" borderId="4" xfId="0" applyFont="1" applyBorder="1"/>
    <xf numFmtId="0" fontId="12" fillId="7" borderId="5" xfId="0" applyFont="1" applyFill="1" applyBorder="1" applyAlignment="1">
      <alignment horizontal="right"/>
    </xf>
    <xf numFmtId="0" fontId="12" fillId="7" borderId="0" xfId="0" applyFont="1" applyFill="1"/>
    <xf numFmtId="0" fontId="12" fillId="7" borderId="0" xfId="0" applyFont="1" applyFill="1" applyBorder="1" applyAlignment="1"/>
    <xf numFmtId="0" fontId="12" fillId="7" borderId="6" xfId="0" applyFont="1" applyFill="1" applyBorder="1" applyAlignment="1">
      <alignment horizontal="right"/>
    </xf>
    <xf numFmtId="0" fontId="12" fillId="7" borderId="4" xfId="0" applyFont="1" applyFill="1" applyBorder="1" applyAlignment="1"/>
    <xf numFmtId="0" fontId="12" fillId="10" borderId="0" xfId="0" applyFont="1" applyFill="1" applyBorder="1"/>
    <xf numFmtId="0" fontId="12" fillId="10" borderId="5" xfId="0" applyFont="1" applyFill="1" applyBorder="1"/>
    <xf numFmtId="0" fontId="12" fillId="10" borderId="0" xfId="0" applyFont="1" applyFill="1" applyBorder="1" applyAlignment="1">
      <alignment horizontal="right"/>
    </xf>
    <xf numFmtId="0" fontId="12" fillId="10" borderId="0" xfId="0" applyFont="1" applyFill="1"/>
    <xf numFmtId="0" fontId="12" fillId="10" borderId="0" xfId="0" applyFont="1" applyFill="1" applyAlignment="1">
      <alignment horizontal="right"/>
    </xf>
    <xf numFmtId="0" fontId="12" fillId="10" borderId="4" xfId="0" applyFont="1" applyFill="1" applyBorder="1" applyAlignment="1">
      <alignment horizontal="right"/>
    </xf>
    <xf numFmtId="0" fontId="12" fillId="10" borderId="4" xfId="0" applyFont="1" applyFill="1" applyBorder="1"/>
    <xf numFmtId="0" fontId="12" fillId="10" borderId="0" xfId="0" applyFont="1" applyFill="1" applyBorder="1" applyAlignment="1">
      <alignment horizontal="left"/>
    </xf>
    <xf numFmtId="0" fontId="19" fillId="0" borderId="0" xfId="0" applyFont="1" applyAlignment="1">
      <alignment horizontal="center" vertical="center"/>
    </xf>
    <xf numFmtId="0" fontId="19" fillId="0" borderId="0" xfId="0" applyFont="1" applyAlignment="1">
      <alignment wrapText="1"/>
    </xf>
    <xf numFmtId="0" fontId="19" fillId="0" borderId="0" xfId="0" applyFont="1"/>
    <xf numFmtId="0" fontId="19" fillId="7" borderId="0" xfId="0" applyFont="1" applyFill="1" applyAlignment="1">
      <alignment horizontal="center" vertical="center"/>
    </xf>
    <xf numFmtId="0" fontId="19" fillId="7" borderId="0" xfId="0" applyFont="1" applyFill="1" applyAlignment="1">
      <alignment wrapText="1"/>
    </xf>
    <xf numFmtId="0" fontId="19" fillId="0" borderId="4" xfId="0" applyFont="1" applyBorder="1" applyAlignment="1">
      <alignment horizontal="center" vertical="center"/>
    </xf>
    <xf numFmtId="0" fontId="19" fillId="0" borderId="4" xfId="0" applyFont="1" applyBorder="1" applyAlignment="1">
      <alignment wrapText="1"/>
    </xf>
    <xf numFmtId="0" fontId="18" fillId="8" borderId="7" xfId="0" applyFont="1" applyFill="1" applyBorder="1" applyAlignment="1">
      <alignment horizontal="center" wrapText="1"/>
    </xf>
    <xf numFmtId="0" fontId="20" fillId="0" borderId="0" xfId="0" applyFont="1" applyAlignment="1">
      <alignment horizontal="left" wrapText="1"/>
    </xf>
    <xf numFmtId="0" fontId="20" fillId="0" borderId="0" xfId="0" applyFont="1" applyAlignment="1">
      <alignment horizontal="right" wrapText="1"/>
    </xf>
    <xf numFmtId="0" fontId="20" fillId="7" borderId="4" xfId="0" applyFont="1" applyFill="1" applyBorder="1" applyAlignment="1">
      <alignment horizontal="left" wrapText="1"/>
    </xf>
    <xf numFmtId="0" fontId="20" fillId="7" borderId="4" xfId="0" applyFont="1" applyFill="1" applyBorder="1" applyAlignment="1">
      <alignment horizontal="right" wrapText="1"/>
    </xf>
    <xf numFmtId="0" fontId="20" fillId="7" borderId="8" xfId="0" applyFont="1" applyFill="1" applyBorder="1" applyAlignment="1">
      <alignment horizontal="right"/>
    </xf>
    <xf numFmtId="0" fontId="20" fillId="7" borderId="11" xfId="0" applyFont="1" applyFill="1" applyBorder="1" applyAlignment="1">
      <alignment horizontal="right"/>
    </xf>
    <xf numFmtId="0" fontId="20" fillId="0" borderId="0" xfId="0" applyFont="1" applyBorder="1"/>
    <xf numFmtId="0" fontId="20" fillId="0" borderId="12" xfId="0" applyFont="1" applyBorder="1"/>
    <xf numFmtId="0" fontId="20" fillId="7" borderId="13" xfId="0" applyFont="1" applyFill="1" applyBorder="1" applyAlignment="1">
      <alignment horizontal="right"/>
    </xf>
    <xf numFmtId="0" fontId="20" fillId="0" borderId="4" xfId="0" applyFont="1" applyBorder="1"/>
    <xf numFmtId="0" fontId="20" fillId="0" borderId="14" xfId="0" applyFont="1" applyBorder="1"/>
    <xf numFmtId="0" fontId="21" fillId="0" borderId="0" xfId="2"/>
    <xf numFmtId="0" fontId="6" fillId="0" borderId="0" xfId="0" applyFont="1" applyAlignment="1">
      <alignment horizontal="center" wrapText="1"/>
    </xf>
    <xf numFmtId="0" fontId="19" fillId="0" borderId="0" xfId="0" applyFont="1" applyAlignment="1">
      <alignment horizontal="right" vertical="center" wrapText="1"/>
    </xf>
    <xf numFmtId="0" fontId="19" fillId="7" borderId="0" xfId="0" applyFont="1" applyFill="1" applyAlignment="1">
      <alignment horizontal="right" vertical="center" wrapText="1"/>
    </xf>
    <xf numFmtId="0" fontId="18" fillId="8" borderId="15" xfId="0" applyFont="1" applyFill="1" applyBorder="1" applyAlignment="1">
      <alignment horizontal="center" wrapText="1"/>
    </xf>
    <xf numFmtId="0" fontId="22" fillId="11" borderId="16" xfId="0" applyFont="1" applyFill="1" applyBorder="1" applyAlignment="1">
      <alignment horizontal="center" vertical="center" wrapText="1"/>
    </xf>
    <xf numFmtId="0" fontId="12" fillId="0" borderId="0" xfId="0" applyFont="1" applyAlignment="1">
      <alignment vertical="center"/>
    </xf>
    <xf numFmtId="0" fontId="23" fillId="8" borderId="17" xfId="0" applyFont="1" applyFill="1" applyBorder="1" applyAlignment="1">
      <alignment horizontal="center" wrapText="1"/>
    </xf>
    <xf numFmtId="0" fontId="12" fillId="0" borderId="17" xfId="0" applyFont="1" applyBorder="1" applyAlignment="1">
      <alignment horizontal="center" vertical="center" wrapText="1"/>
    </xf>
    <xf numFmtId="0" fontId="12" fillId="0" borderId="17" xfId="0" applyFont="1" applyBorder="1" applyAlignment="1">
      <alignment vertical="center" wrapText="1"/>
    </xf>
    <xf numFmtId="0" fontId="0" fillId="0" borderId="0" xfId="0" applyAlignment="1">
      <alignment horizontal="center" vertical="center"/>
    </xf>
    <xf numFmtId="0" fontId="0" fillId="0" borderId="21" xfId="0" applyBorder="1" applyAlignment="1">
      <alignment horizontal="center" vertical="center"/>
    </xf>
    <xf numFmtId="0" fontId="26" fillId="0" borderId="0" xfId="0" applyFont="1"/>
    <xf numFmtId="0" fontId="27" fillId="12" borderId="0" xfId="0" applyFont="1" applyFill="1" applyAlignment="1">
      <alignment horizontal="center" vertical="center" wrapText="1"/>
    </xf>
    <xf numFmtId="0" fontId="28" fillId="12" borderId="0" xfId="0" applyFont="1" applyFill="1" applyAlignment="1">
      <alignment vertical="center" wrapText="1"/>
    </xf>
    <xf numFmtId="0" fontId="27" fillId="12" borderId="0" xfId="0" applyFont="1" applyFill="1" applyAlignment="1">
      <alignment vertical="center" wrapText="1"/>
    </xf>
    <xf numFmtId="0" fontId="30" fillId="0" borderId="0" xfId="0" applyFont="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0" fontId="31" fillId="0" borderId="1" xfId="0" applyFont="1" applyBorder="1" applyAlignment="1">
      <alignment horizontal="center" vertical="center" wrapText="1"/>
    </xf>
    <xf numFmtId="0" fontId="0" fillId="0" borderId="1" xfId="0" applyBorder="1"/>
    <xf numFmtId="0" fontId="0" fillId="0" borderId="1" xfId="0" applyBorder="1" applyAlignment="1">
      <alignment vertical="center"/>
    </xf>
    <xf numFmtId="0" fontId="30" fillId="0" borderId="1" xfId="0" applyFont="1" applyBorder="1" applyAlignment="1">
      <alignment horizontal="center" vertical="center" wrapText="1"/>
    </xf>
    <xf numFmtId="0" fontId="25" fillId="0" borderId="1" xfId="0" applyFont="1" applyBorder="1" applyAlignment="1">
      <alignment horizontal="right" vertical="center"/>
    </xf>
    <xf numFmtId="0" fontId="12" fillId="0" borderId="0" xfId="0" applyFont="1" applyAlignment="1">
      <alignment horizontal="center" vertical="center"/>
    </xf>
    <xf numFmtId="0" fontId="33" fillId="0" borderId="27" xfId="0" applyFont="1" applyBorder="1" applyAlignment="1">
      <alignment vertical="center"/>
    </xf>
    <xf numFmtId="0" fontId="33" fillId="0" borderId="12" xfId="0" applyFont="1" applyBorder="1" applyAlignment="1">
      <alignment vertical="center"/>
    </xf>
    <xf numFmtId="0" fontId="32" fillId="0" borderId="36" xfId="0" applyFont="1" applyBorder="1" applyAlignment="1">
      <alignment vertical="center"/>
    </xf>
    <xf numFmtId="0" fontId="32" fillId="0" borderId="37" xfId="0" applyFont="1" applyBorder="1" applyAlignment="1">
      <alignment vertical="center"/>
    </xf>
    <xf numFmtId="0" fontId="33" fillId="0" borderId="38" xfId="0" applyFont="1" applyBorder="1" applyAlignment="1">
      <alignment vertical="center"/>
    </xf>
    <xf numFmtId="0" fontId="33" fillId="0" borderId="39" xfId="0" applyFont="1" applyBorder="1" applyAlignment="1">
      <alignment vertical="center"/>
    </xf>
    <xf numFmtId="0" fontId="33" fillId="0" borderId="40" xfId="0" applyFont="1" applyBorder="1" applyAlignment="1">
      <alignment vertical="center"/>
    </xf>
    <xf numFmtId="0" fontId="33" fillId="0" borderId="41" xfId="0" applyFont="1" applyBorder="1" applyAlignment="1">
      <alignment vertical="center"/>
    </xf>
    <xf numFmtId="0" fontId="19" fillId="0" borderId="0" xfId="0" applyFont="1" applyFill="1" applyAlignment="1">
      <alignment wrapText="1"/>
    </xf>
    <xf numFmtId="0" fontId="19" fillId="7" borderId="0" xfId="0" applyFont="1" applyFill="1" applyAlignment="1">
      <alignment vertical="center" wrapText="1"/>
    </xf>
    <xf numFmtId="0" fontId="19" fillId="0" borderId="0" xfId="0" applyFont="1" applyAlignment="1">
      <alignment vertical="center" wrapText="1"/>
    </xf>
    <xf numFmtId="0" fontId="20" fillId="0" borderId="0" xfId="0" applyFont="1"/>
    <xf numFmtId="0" fontId="20" fillId="0" borderId="0" xfId="0" applyFont="1" applyAlignment="1">
      <alignment horizontal="right"/>
    </xf>
    <xf numFmtId="0" fontId="20" fillId="0" borderId="17" xfId="0" applyFont="1" applyBorder="1" applyAlignment="1">
      <alignment wrapText="1"/>
    </xf>
    <xf numFmtId="0" fontId="20" fillId="0" borderId="34"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4" borderId="0" xfId="0" applyFont="1" applyFill="1" applyAlignment="1">
      <alignment horizontal="center" vertical="center" textRotation="90" wrapText="1"/>
    </xf>
    <xf numFmtId="0" fontId="14" fillId="0" borderId="0" xfId="0" applyFont="1" applyFill="1" applyAlignment="1">
      <alignment horizontal="center" vertical="center" textRotation="90" wrapText="1"/>
    </xf>
    <xf numFmtId="0" fontId="10" fillId="0" borderId="0" xfId="0" applyFont="1" applyFill="1" applyAlignment="1">
      <alignment horizontal="center" vertical="center" textRotation="90" wrapText="1"/>
    </xf>
    <xf numFmtId="0" fontId="12" fillId="5" borderId="0" xfId="0" applyFont="1" applyFill="1" applyAlignment="1">
      <alignment horizontal="center"/>
    </xf>
    <xf numFmtId="0" fontId="12" fillId="5" borderId="0" xfId="0" applyFont="1" applyFill="1" applyAlignment="1">
      <alignment horizontal="center" wrapText="1"/>
    </xf>
    <xf numFmtId="0" fontId="12" fillId="0" borderId="0" xfId="0" applyFont="1" applyAlignment="1">
      <alignment horizontal="center" wrapText="1"/>
    </xf>
    <xf numFmtId="0" fontId="16" fillId="0" borderId="0" xfId="0" applyFont="1" applyBorder="1" applyAlignment="1">
      <alignment horizontal="center"/>
    </xf>
    <xf numFmtId="0" fontId="16" fillId="0" borderId="5" xfId="0" applyFont="1" applyBorder="1" applyAlignment="1">
      <alignment horizontal="center"/>
    </xf>
    <xf numFmtId="0" fontId="20" fillId="0" borderId="9" xfId="0" applyFont="1" applyBorder="1" applyAlignment="1">
      <alignment horizontal="center"/>
    </xf>
    <xf numFmtId="0" fontId="20" fillId="0" borderId="10" xfId="0" applyFont="1" applyBorder="1" applyAlignment="1">
      <alignment horizontal="center"/>
    </xf>
    <xf numFmtId="0" fontId="20" fillId="0" borderId="0" xfId="0" applyFont="1" applyBorder="1" applyAlignment="1">
      <alignment horizontal="center"/>
    </xf>
    <xf numFmtId="0" fontId="20" fillId="0" borderId="5"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24" fillId="0" borderId="7" xfId="0" applyFont="1" applyBorder="1" applyAlignment="1">
      <alignment horizontal="center"/>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23" fillId="13" borderId="24" xfId="0" applyFont="1" applyFill="1" applyBorder="1" applyAlignment="1">
      <alignment horizontal="center" vertical="center"/>
    </xf>
    <xf numFmtId="0" fontId="23" fillId="13" borderId="25" xfId="0" applyFont="1" applyFill="1" applyBorder="1" applyAlignment="1">
      <alignment horizontal="center" vertical="center"/>
    </xf>
    <xf numFmtId="0" fontId="23" fillId="13" borderId="26" xfId="0" applyFont="1" applyFill="1" applyBorder="1" applyAlignment="1">
      <alignment horizontal="center" vertical="center"/>
    </xf>
    <xf numFmtId="0" fontId="12" fillId="0" borderId="27" xfId="0" applyFont="1" applyBorder="1" applyAlignment="1">
      <alignment horizontal="center" vertical="center"/>
    </xf>
    <xf numFmtId="0" fontId="12" fillId="0" borderId="21" xfId="0" applyFont="1" applyBorder="1" applyAlignment="1">
      <alignment horizontal="center" vertical="center"/>
    </xf>
    <xf numFmtId="0" fontId="12" fillId="0" borderId="12" xfId="0" applyFont="1" applyBorder="1" applyAlignment="1">
      <alignment horizontal="center" vertical="center"/>
    </xf>
    <xf numFmtId="0" fontId="32" fillId="0" borderId="42" xfId="0" applyFont="1" applyBorder="1" applyAlignment="1">
      <alignment vertical="center"/>
    </xf>
    <xf numFmtId="0" fontId="32" fillId="0" borderId="43" xfId="0" applyFont="1" applyBorder="1" applyAlignment="1">
      <alignment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14" xfId="0" applyFont="1" applyBorder="1" applyAlignment="1">
      <alignment horizontal="center" vertical="center"/>
    </xf>
    <xf numFmtId="0" fontId="23" fillId="13" borderId="30" xfId="0" applyFont="1" applyFill="1" applyBorder="1" applyAlignment="1">
      <alignment horizontal="center" vertical="center"/>
    </xf>
    <xf numFmtId="0" fontId="23" fillId="13" borderId="31" xfId="0" applyFont="1" applyFill="1" applyBorder="1" applyAlignment="1">
      <alignment horizontal="center" vertical="center"/>
    </xf>
    <xf numFmtId="0" fontId="23" fillId="13" borderId="32" xfId="0" applyFont="1" applyFill="1" applyBorder="1" applyAlignment="1">
      <alignment horizontal="center" vertical="center"/>
    </xf>
    <xf numFmtId="0" fontId="12" fillId="0" borderId="22" xfId="0" applyFont="1" applyBorder="1" applyAlignment="1">
      <alignment horizontal="center" vertical="center"/>
    </xf>
    <xf numFmtId="0" fontId="12" fillId="0" borderId="17" xfId="0" applyFont="1" applyBorder="1" applyAlignment="1">
      <alignment horizontal="center" vertical="center"/>
    </xf>
    <xf numFmtId="0" fontId="12" fillId="0" borderId="23" xfId="0" applyFont="1" applyBorder="1" applyAlignment="1">
      <alignment horizontal="center" vertical="center"/>
    </xf>
    <xf numFmtId="0" fontId="12" fillId="0" borderId="33"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30" fillId="0" borderId="0" xfId="0" applyFont="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0" fillId="0" borderId="1" xfId="0" applyBorder="1" applyAlignment="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104777</xdr:colOff>
      <xdr:row>1</xdr:row>
      <xdr:rowOff>116682</xdr:rowOff>
    </xdr:from>
    <xdr:to>
      <xdr:col>2</xdr:col>
      <xdr:colOff>622937</xdr:colOff>
      <xdr:row>2</xdr:row>
      <xdr:rowOff>45245</xdr:rowOff>
    </xdr:to>
    <xdr:pic>
      <xdr:nvPicPr>
        <xdr:cNvPr id="2" name="Imagen 1">
          <a:extLst>
            <a:ext uri="{FF2B5EF4-FFF2-40B4-BE49-F238E27FC236}">
              <a16:creationId xmlns:a16="http://schemas.microsoft.com/office/drawing/2014/main" xmlns="" id="{ED83087B-F208-460A-911D-8612DF837F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83" y="307182"/>
          <a:ext cx="1065848"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14286</xdr:colOff>
      <xdr:row>1</xdr:row>
      <xdr:rowOff>207167</xdr:rowOff>
    </xdr:from>
    <xdr:to>
      <xdr:col>6</xdr:col>
      <xdr:colOff>681036</xdr:colOff>
      <xdr:row>1</xdr:row>
      <xdr:rowOff>868530</xdr:rowOff>
    </xdr:to>
    <xdr:pic>
      <xdr:nvPicPr>
        <xdr:cNvPr id="3" name="Imagen 2" descr="Departamento de Admisiones y Mercadeo ">
          <a:extLst>
            <a:ext uri="{FF2B5EF4-FFF2-40B4-BE49-F238E27FC236}">
              <a16:creationId xmlns:a16="http://schemas.microsoft.com/office/drawing/2014/main" xmlns="" id="{A6F7997A-D02A-4548-ABD0-C7906EF4D5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6380" y="397667"/>
          <a:ext cx="3155156" cy="661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22"/>
  <sheetViews>
    <sheetView topLeftCell="A12" workbookViewId="0">
      <selection activeCell="A3" sqref="A3:Z22"/>
    </sheetView>
  </sheetViews>
  <sheetFormatPr baseColWidth="10" defaultRowHeight="15" x14ac:dyDescent="0.25"/>
  <cols>
    <col min="1" max="1" width="13.140625" customWidth="1"/>
    <col min="2" max="2" width="54.85546875" customWidth="1"/>
    <col min="3" max="26" width="3" customWidth="1"/>
  </cols>
  <sheetData>
    <row r="3" spans="1:26" ht="15.75" x14ac:dyDescent="0.25">
      <c r="A3" s="119" t="s">
        <v>0</v>
      </c>
      <c r="B3" s="119"/>
      <c r="C3" s="119"/>
      <c r="D3" s="119"/>
      <c r="E3" s="119"/>
      <c r="F3" s="119"/>
      <c r="G3" s="119"/>
      <c r="H3" s="119"/>
      <c r="I3" s="119"/>
      <c r="J3" s="119"/>
      <c r="K3" s="119"/>
      <c r="L3" s="119"/>
      <c r="M3" s="119"/>
      <c r="N3" s="119"/>
      <c r="O3" s="119"/>
      <c r="P3" s="119"/>
      <c r="Q3" s="119"/>
      <c r="R3" s="119"/>
      <c r="S3" s="119"/>
      <c r="T3" s="119"/>
      <c r="U3" s="119"/>
      <c r="V3" s="119"/>
      <c r="W3" s="119"/>
      <c r="X3" s="119"/>
      <c r="Y3" s="119"/>
      <c r="Z3" s="119"/>
    </row>
    <row r="4" spans="1:26" ht="15.75" x14ac:dyDescent="0.25">
      <c r="A4" s="120"/>
      <c r="B4" s="120"/>
      <c r="C4" s="120" t="s">
        <v>1</v>
      </c>
      <c r="D4" s="120"/>
      <c r="E4" s="120"/>
      <c r="F4" s="120"/>
      <c r="G4" s="120"/>
      <c r="H4" s="120"/>
      <c r="I4" s="120"/>
      <c r="J4" s="120"/>
      <c r="K4" s="120"/>
      <c r="L4" s="120"/>
      <c r="M4" s="120"/>
      <c r="N4" s="120"/>
      <c r="O4" s="120"/>
      <c r="P4" s="120"/>
      <c r="Q4" s="120"/>
      <c r="R4" s="120"/>
      <c r="S4" s="120"/>
      <c r="T4" s="120"/>
      <c r="U4" s="120"/>
      <c r="V4" s="120"/>
      <c r="W4" s="120"/>
      <c r="X4" s="120"/>
      <c r="Y4" s="120"/>
      <c r="Z4" s="120"/>
    </row>
    <row r="5" spans="1:26" ht="15.75" x14ac:dyDescent="0.25">
      <c r="A5" s="120"/>
      <c r="B5" s="120"/>
      <c r="C5" s="120">
        <v>1</v>
      </c>
      <c r="D5" s="120"/>
      <c r="E5" s="120"/>
      <c r="F5" s="120"/>
      <c r="G5" s="120">
        <v>2</v>
      </c>
      <c r="H5" s="120"/>
      <c r="I5" s="120"/>
      <c r="J5" s="120"/>
      <c r="K5" s="120">
        <v>3</v>
      </c>
      <c r="L5" s="120"/>
      <c r="M5" s="120"/>
      <c r="N5" s="120"/>
      <c r="O5" s="120">
        <v>4</v>
      </c>
      <c r="P5" s="120"/>
      <c r="Q5" s="120"/>
      <c r="R5" s="120"/>
      <c r="S5" s="121">
        <v>5</v>
      </c>
      <c r="T5" s="121"/>
      <c r="U5" s="121"/>
      <c r="V5" s="121"/>
      <c r="W5" s="121">
        <v>6</v>
      </c>
      <c r="X5" s="121"/>
      <c r="Y5" s="121"/>
      <c r="Z5" s="121"/>
    </row>
    <row r="6" spans="1:26" ht="47.25" x14ac:dyDescent="0.25">
      <c r="A6" s="1" t="s">
        <v>4</v>
      </c>
      <c r="B6" s="2" t="s">
        <v>3</v>
      </c>
      <c r="C6" s="3"/>
      <c r="D6" s="3"/>
      <c r="E6" s="3"/>
      <c r="F6" s="3"/>
      <c r="G6" s="3"/>
      <c r="H6" s="3"/>
      <c r="I6" s="3"/>
      <c r="J6" s="3"/>
      <c r="K6" s="3"/>
      <c r="L6" s="3"/>
      <c r="M6" s="3"/>
      <c r="N6" s="3"/>
      <c r="O6" s="3"/>
      <c r="P6" s="3"/>
      <c r="Q6" s="3"/>
      <c r="R6" s="3"/>
      <c r="S6" s="4"/>
      <c r="T6" s="4"/>
      <c r="U6" s="4"/>
      <c r="V6" s="4"/>
      <c r="W6" s="4"/>
      <c r="X6" s="4"/>
      <c r="Y6" s="4"/>
      <c r="Z6" s="4"/>
    </row>
    <row r="7" spans="1:26" ht="15.75" x14ac:dyDescent="0.25">
      <c r="A7" s="118" t="s">
        <v>2</v>
      </c>
      <c r="B7" s="5" t="s">
        <v>5</v>
      </c>
      <c r="C7" s="3"/>
      <c r="D7" s="3"/>
      <c r="E7" s="25"/>
      <c r="F7" s="3"/>
      <c r="G7" s="3"/>
      <c r="H7" s="3"/>
      <c r="I7" s="3"/>
      <c r="J7" s="3"/>
      <c r="K7" s="3"/>
      <c r="L7" s="3"/>
      <c r="M7" s="3"/>
      <c r="N7" s="3"/>
      <c r="O7" s="3"/>
      <c r="P7" s="3"/>
      <c r="Q7" s="3"/>
      <c r="R7" s="3"/>
      <c r="S7" s="4"/>
      <c r="T7" s="4"/>
      <c r="U7" s="4"/>
      <c r="V7" s="4"/>
      <c r="W7" s="4"/>
      <c r="X7" s="4"/>
      <c r="Y7" s="4"/>
      <c r="Z7" s="4"/>
    </row>
    <row r="8" spans="1:26" ht="15.75" x14ac:dyDescent="0.25">
      <c r="A8" s="118"/>
      <c r="B8" s="5" t="s">
        <v>6</v>
      </c>
      <c r="C8" s="3"/>
      <c r="D8" s="3"/>
      <c r="E8" s="3"/>
      <c r="F8" s="25"/>
      <c r="G8" s="25"/>
      <c r="H8" s="3"/>
      <c r="I8" s="3"/>
      <c r="J8" s="3"/>
      <c r="K8" s="3"/>
      <c r="L8" s="3"/>
      <c r="M8" s="3"/>
      <c r="N8" s="3"/>
      <c r="O8" s="3"/>
      <c r="P8" s="3"/>
      <c r="Q8" s="3"/>
      <c r="R8" s="3"/>
      <c r="S8" s="4"/>
      <c r="T8" s="4"/>
      <c r="U8" s="4"/>
      <c r="V8" s="4"/>
      <c r="W8" s="4"/>
      <c r="X8" s="4"/>
      <c r="Y8" s="4"/>
      <c r="Z8" s="4"/>
    </row>
    <row r="9" spans="1:26" ht="25.5" x14ac:dyDescent="0.25">
      <c r="A9" s="118"/>
      <c r="B9" s="5" t="s">
        <v>7</v>
      </c>
      <c r="C9" s="3"/>
      <c r="D9" s="3"/>
      <c r="E9" s="3"/>
      <c r="F9" s="3"/>
      <c r="G9" s="3"/>
      <c r="H9" s="25"/>
      <c r="I9" s="25"/>
      <c r="J9" s="3"/>
      <c r="K9" s="3"/>
      <c r="L9" s="3"/>
      <c r="M9" s="3"/>
      <c r="N9" s="3"/>
      <c r="O9" s="3"/>
      <c r="P9" s="3"/>
      <c r="Q9" s="3"/>
      <c r="R9" s="3"/>
      <c r="S9" s="4"/>
      <c r="T9" s="4"/>
      <c r="U9" s="4"/>
      <c r="V9" s="4"/>
      <c r="W9" s="4"/>
      <c r="X9" s="4"/>
      <c r="Y9" s="4"/>
      <c r="Z9" s="4"/>
    </row>
    <row r="10" spans="1:26" ht="38.25" x14ac:dyDescent="0.25">
      <c r="A10" s="118"/>
      <c r="B10" s="5" t="s">
        <v>8</v>
      </c>
      <c r="C10" s="3"/>
      <c r="D10" s="3"/>
      <c r="E10" s="3"/>
      <c r="F10" s="3"/>
      <c r="G10" s="3"/>
      <c r="H10" s="3"/>
      <c r="I10" s="3"/>
      <c r="J10" s="3"/>
      <c r="K10" s="3"/>
      <c r="L10" s="3"/>
      <c r="M10" s="3"/>
      <c r="N10" s="3"/>
      <c r="O10" s="3"/>
      <c r="P10" s="3"/>
      <c r="Q10" s="3"/>
      <c r="R10" s="3"/>
      <c r="S10" s="4"/>
      <c r="T10" s="4"/>
      <c r="U10" s="4"/>
      <c r="V10" s="4"/>
      <c r="W10" s="26"/>
      <c r="X10" s="26"/>
      <c r="Y10" s="26"/>
      <c r="Z10" s="26"/>
    </row>
    <row r="11" spans="1:26" ht="63" x14ac:dyDescent="0.25">
      <c r="A11" s="1" t="s">
        <v>4</v>
      </c>
      <c r="B11" s="2" t="s">
        <v>9</v>
      </c>
      <c r="C11" s="3"/>
      <c r="D11" s="3"/>
      <c r="E11" s="3"/>
      <c r="F11" s="3"/>
      <c r="G11" s="3"/>
      <c r="H11" s="3"/>
      <c r="I11" s="3"/>
      <c r="J11" s="3"/>
      <c r="K11" s="3"/>
      <c r="L11" s="3"/>
      <c r="M11" s="3"/>
      <c r="N11" s="3"/>
      <c r="O11" s="3"/>
      <c r="P11" s="3"/>
      <c r="Q11" s="3"/>
      <c r="R11" s="3"/>
      <c r="S11" s="4"/>
      <c r="T11" s="4"/>
      <c r="U11" s="4"/>
      <c r="V11" s="4"/>
      <c r="W11" s="4"/>
      <c r="X11" s="4"/>
      <c r="Y11" s="4"/>
      <c r="Z11" s="4"/>
    </row>
    <row r="12" spans="1:26" ht="25.5" x14ac:dyDescent="0.25">
      <c r="A12" s="118" t="s">
        <v>2</v>
      </c>
      <c r="B12" s="5" t="s">
        <v>10</v>
      </c>
      <c r="C12" s="3"/>
      <c r="D12" s="3"/>
      <c r="E12" s="3"/>
      <c r="F12" s="3"/>
      <c r="G12" s="3"/>
      <c r="H12" s="3"/>
      <c r="I12" s="3"/>
      <c r="J12" s="3"/>
      <c r="K12" s="3"/>
      <c r="L12" s="3"/>
      <c r="M12" s="25"/>
      <c r="N12" s="25"/>
      <c r="O12" s="3"/>
      <c r="P12" s="3"/>
      <c r="Q12" s="3"/>
      <c r="R12" s="3"/>
      <c r="S12" s="4"/>
      <c r="T12" s="4"/>
      <c r="U12" s="4"/>
      <c r="V12" s="4"/>
      <c r="W12" s="4"/>
      <c r="X12" s="4"/>
      <c r="Y12" s="4"/>
      <c r="Z12" s="4"/>
    </row>
    <row r="13" spans="1:26" ht="15.75" x14ac:dyDescent="0.25">
      <c r="A13" s="118"/>
      <c r="B13" s="5" t="s">
        <v>11</v>
      </c>
      <c r="C13" s="3"/>
      <c r="D13" s="3"/>
      <c r="E13" s="3"/>
      <c r="F13" s="3"/>
      <c r="G13" s="3"/>
      <c r="H13" s="3"/>
      <c r="I13" s="3"/>
      <c r="J13" s="3"/>
      <c r="K13" s="3"/>
      <c r="L13" s="3"/>
      <c r="M13" s="3"/>
      <c r="N13" s="3"/>
      <c r="O13" s="25"/>
      <c r="P13" s="25"/>
      <c r="Q13" s="25"/>
      <c r="R13" s="25"/>
      <c r="S13" s="4"/>
      <c r="T13" s="4"/>
      <c r="U13" s="4"/>
      <c r="V13" s="4"/>
      <c r="W13" s="4"/>
      <c r="X13" s="4"/>
      <c r="Y13" s="4"/>
      <c r="Z13" s="4"/>
    </row>
    <row r="14" spans="1:26" ht="15.75" x14ac:dyDescent="0.25">
      <c r="A14" s="118"/>
      <c r="B14" s="5" t="s">
        <v>12</v>
      </c>
      <c r="C14" s="3"/>
      <c r="D14" s="3"/>
      <c r="E14" s="3"/>
      <c r="F14" s="3"/>
      <c r="G14" s="3"/>
      <c r="H14" s="3"/>
      <c r="I14" s="3"/>
      <c r="J14" s="3"/>
      <c r="K14" s="3"/>
      <c r="L14" s="3"/>
      <c r="M14" s="3"/>
      <c r="N14" s="3"/>
      <c r="O14" s="3"/>
      <c r="P14" s="3"/>
      <c r="Q14" s="3"/>
      <c r="R14" s="3"/>
      <c r="S14" s="4"/>
      <c r="T14" s="26"/>
      <c r="U14" s="26"/>
      <c r="V14" s="4"/>
      <c r="W14" s="4"/>
      <c r="X14" s="4"/>
      <c r="Y14" s="4"/>
      <c r="Z14" s="4"/>
    </row>
    <row r="15" spans="1:26" ht="51" x14ac:dyDescent="0.25">
      <c r="A15" s="1" t="s">
        <v>4</v>
      </c>
      <c r="B15" s="5" t="s">
        <v>13</v>
      </c>
      <c r="C15" s="3"/>
      <c r="D15" s="3"/>
      <c r="E15" s="3"/>
      <c r="F15" s="3"/>
      <c r="G15" s="3"/>
      <c r="H15" s="3"/>
      <c r="I15" s="3"/>
      <c r="J15" s="3"/>
      <c r="K15" s="3"/>
      <c r="L15" s="3"/>
      <c r="M15" s="3"/>
      <c r="N15" s="3"/>
      <c r="O15" s="3"/>
      <c r="P15" s="3"/>
      <c r="Q15" s="3"/>
      <c r="R15" s="3"/>
      <c r="S15" s="4"/>
      <c r="T15" s="4"/>
      <c r="U15" s="4"/>
      <c r="V15" s="4"/>
      <c r="W15" s="4"/>
      <c r="X15" s="4"/>
      <c r="Y15" s="4"/>
      <c r="Z15" s="4"/>
    </row>
    <row r="16" spans="1:26" ht="15.75" x14ac:dyDescent="0.25">
      <c r="A16" s="118" t="s">
        <v>2</v>
      </c>
      <c r="B16" s="5" t="s">
        <v>14</v>
      </c>
      <c r="C16" s="3"/>
      <c r="D16" s="3"/>
      <c r="E16" s="3"/>
      <c r="F16" s="3"/>
      <c r="G16" s="3"/>
      <c r="H16" s="3"/>
      <c r="I16" s="3"/>
      <c r="J16" s="3"/>
      <c r="K16" s="25"/>
      <c r="L16" s="25"/>
      <c r="M16" s="25"/>
      <c r="N16" s="25"/>
      <c r="O16" s="3"/>
      <c r="P16" s="3"/>
      <c r="Q16" s="3"/>
      <c r="R16" s="3"/>
      <c r="S16" s="4"/>
      <c r="T16" s="4"/>
      <c r="U16" s="4"/>
      <c r="V16" s="4"/>
      <c r="W16" s="4"/>
      <c r="X16" s="4"/>
      <c r="Y16" s="4"/>
      <c r="Z16" s="4"/>
    </row>
    <row r="17" spans="1:26" ht="25.5" x14ac:dyDescent="0.25">
      <c r="A17" s="118"/>
      <c r="B17" s="5" t="s">
        <v>15</v>
      </c>
      <c r="C17" s="3"/>
      <c r="D17" s="3"/>
      <c r="E17" s="3"/>
      <c r="F17" s="3"/>
      <c r="G17" s="3"/>
      <c r="H17" s="3"/>
      <c r="I17" s="3"/>
      <c r="J17" s="3"/>
      <c r="K17" s="3"/>
      <c r="L17" s="3"/>
      <c r="M17" s="3"/>
      <c r="N17" s="3"/>
      <c r="O17" s="25"/>
      <c r="P17" s="25"/>
      <c r="Q17" s="25"/>
      <c r="R17" s="25"/>
      <c r="S17" s="4"/>
      <c r="T17" s="4"/>
      <c r="U17" s="4"/>
      <c r="V17" s="4"/>
      <c r="W17" s="4"/>
      <c r="X17" s="4"/>
      <c r="Y17" s="4"/>
      <c r="Z17" s="4"/>
    </row>
    <row r="18" spans="1:26" ht="15.75" x14ac:dyDescent="0.25">
      <c r="A18" s="118"/>
      <c r="B18" s="5" t="s">
        <v>16</v>
      </c>
      <c r="C18" s="3"/>
      <c r="D18" s="3"/>
      <c r="E18" s="3"/>
      <c r="F18" s="3"/>
      <c r="G18" s="3"/>
      <c r="H18" s="3"/>
      <c r="I18" s="3"/>
      <c r="J18" s="3"/>
      <c r="K18" s="3"/>
      <c r="L18" s="3"/>
      <c r="M18" s="3"/>
      <c r="N18" s="3"/>
      <c r="O18" s="3"/>
      <c r="P18" s="3"/>
      <c r="Q18" s="3"/>
      <c r="R18" s="3"/>
      <c r="S18" s="26"/>
      <c r="T18" s="26"/>
      <c r="U18" s="26"/>
      <c r="V18" s="26"/>
      <c r="W18" s="4"/>
      <c r="X18" s="4"/>
      <c r="Y18" s="4"/>
      <c r="Z18" s="4"/>
    </row>
    <row r="19" spans="1:26" ht="31.5" x14ac:dyDescent="0.25">
      <c r="A19" s="1" t="s">
        <v>4</v>
      </c>
      <c r="B19" s="2" t="s">
        <v>17</v>
      </c>
      <c r="C19" s="3"/>
      <c r="D19" s="3"/>
      <c r="E19" s="3"/>
      <c r="F19" s="3"/>
      <c r="G19" s="3"/>
      <c r="H19" s="3"/>
      <c r="I19" s="3"/>
      <c r="J19" s="3"/>
      <c r="K19" s="3"/>
      <c r="L19" s="3"/>
      <c r="M19" s="3"/>
      <c r="N19" s="3"/>
      <c r="O19" s="3"/>
      <c r="P19" s="3"/>
      <c r="Q19" s="3"/>
      <c r="R19" s="3"/>
      <c r="S19" s="4"/>
      <c r="T19" s="4"/>
      <c r="U19" s="4"/>
      <c r="V19" s="4"/>
      <c r="W19" s="4"/>
      <c r="X19" s="4"/>
      <c r="Y19" s="4"/>
      <c r="Z19" s="4"/>
    </row>
    <row r="20" spans="1:26" ht="15.75" x14ac:dyDescent="0.25">
      <c r="A20" s="118" t="s">
        <v>2</v>
      </c>
      <c r="B20" s="6" t="s">
        <v>18</v>
      </c>
      <c r="C20" s="3"/>
      <c r="D20" s="3"/>
      <c r="E20" s="3"/>
      <c r="F20" s="3"/>
      <c r="G20" s="25"/>
      <c r="H20" s="25"/>
      <c r="I20" s="25"/>
      <c r="J20" s="25"/>
      <c r="K20" s="25"/>
      <c r="L20" s="25"/>
      <c r="M20" s="25"/>
      <c r="N20" s="25"/>
      <c r="O20" s="25"/>
      <c r="P20" s="25"/>
      <c r="Q20" s="25"/>
      <c r="R20" s="25"/>
      <c r="S20" s="26"/>
      <c r="T20" s="26"/>
      <c r="U20" s="26"/>
      <c r="V20" s="26"/>
      <c r="W20" s="26"/>
      <c r="X20" s="26"/>
      <c r="Y20" s="26"/>
      <c r="Z20" s="26"/>
    </row>
    <row r="21" spans="1:26" ht="15.75" x14ac:dyDescent="0.25">
      <c r="A21" s="118"/>
      <c r="B21" s="6" t="s">
        <v>19</v>
      </c>
      <c r="C21" s="3"/>
      <c r="D21" s="3"/>
      <c r="E21" s="3"/>
      <c r="F21" s="3"/>
      <c r="G21" s="25"/>
      <c r="H21" s="25"/>
      <c r="I21" s="25"/>
      <c r="J21" s="25"/>
      <c r="K21" s="25"/>
      <c r="L21" s="25"/>
      <c r="M21" s="25"/>
      <c r="N21" s="25"/>
      <c r="O21" s="25"/>
      <c r="P21" s="25"/>
      <c r="Q21" s="25"/>
      <c r="R21" s="25"/>
      <c r="S21" s="26"/>
      <c r="T21" s="26"/>
      <c r="U21" s="26"/>
      <c r="V21" s="26"/>
      <c r="W21" s="26"/>
      <c r="X21" s="26"/>
      <c r="Y21" s="26"/>
      <c r="Z21" s="26"/>
    </row>
    <row r="22" spans="1:26" x14ac:dyDescent="0.25">
      <c r="A22" s="118"/>
      <c r="B22" s="7" t="s">
        <v>20</v>
      </c>
      <c r="C22" s="8"/>
      <c r="D22" s="8"/>
      <c r="E22" s="8"/>
      <c r="F22" s="8"/>
      <c r="G22" s="27"/>
      <c r="H22" s="27"/>
      <c r="I22" s="27"/>
      <c r="J22" s="27"/>
      <c r="K22" s="27"/>
      <c r="L22" s="27"/>
      <c r="M22" s="27"/>
      <c r="N22" s="27"/>
      <c r="O22" s="27"/>
      <c r="P22" s="27"/>
      <c r="Q22" s="27"/>
      <c r="R22" s="27"/>
      <c r="S22" s="27"/>
      <c r="T22" s="27"/>
      <c r="U22" s="27"/>
      <c r="V22" s="27"/>
      <c r="W22" s="27"/>
      <c r="X22" s="27"/>
      <c r="Y22" s="27"/>
      <c r="Z22" s="27"/>
    </row>
  </sheetData>
  <mergeCells count="13">
    <mergeCell ref="A7:A10"/>
    <mergeCell ref="A12:A14"/>
    <mergeCell ref="A16:A18"/>
    <mergeCell ref="A20:A22"/>
    <mergeCell ref="A3:Z3"/>
    <mergeCell ref="A4:B5"/>
    <mergeCell ref="C4:Z4"/>
    <mergeCell ref="C5:F5"/>
    <mergeCell ref="G5:J5"/>
    <mergeCell ref="K5:N5"/>
    <mergeCell ref="O5:R5"/>
    <mergeCell ref="S5:V5"/>
    <mergeCell ref="W5:Z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showGridLines="0" workbookViewId="0">
      <selection activeCell="E16" sqref="E16"/>
    </sheetView>
  </sheetViews>
  <sheetFormatPr baseColWidth="10" defaultRowHeight="15" x14ac:dyDescent="0.25"/>
  <cols>
    <col min="2" max="2" width="36.28515625" style="12" customWidth="1"/>
    <col min="3" max="5" width="14.85546875" style="9" customWidth="1"/>
    <col min="6" max="7" width="11.42578125" style="9"/>
  </cols>
  <sheetData>
    <row r="1" spans="2:5" ht="15.75" x14ac:dyDescent="0.25">
      <c r="B1" s="28" t="s">
        <v>21</v>
      </c>
      <c r="C1" s="28" t="s">
        <v>22</v>
      </c>
      <c r="D1" s="28" t="s">
        <v>23</v>
      </c>
      <c r="E1" s="28" t="s">
        <v>24</v>
      </c>
    </row>
    <row r="2" spans="2:5" ht="31.5" x14ac:dyDescent="0.25">
      <c r="B2" s="10" t="s">
        <v>25</v>
      </c>
      <c r="C2" s="13">
        <v>2000000</v>
      </c>
      <c r="D2" s="13"/>
      <c r="E2" s="14">
        <f>SUM(C2:D2)</f>
        <v>2000000</v>
      </c>
    </row>
    <row r="3" spans="2:5" s="9" customFormat="1" ht="15.75" x14ac:dyDescent="0.25">
      <c r="B3" s="10" t="s">
        <v>102</v>
      </c>
      <c r="C3" s="13"/>
      <c r="D3" s="13">
        <v>200000</v>
      </c>
      <c r="E3" s="14">
        <f t="shared" ref="E3:E10" si="0">SUM(C3:D3)</f>
        <v>200000</v>
      </c>
    </row>
    <row r="4" spans="2:5" s="9" customFormat="1" ht="15.75" x14ac:dyDescent="0.25">
      <c r="B4" s="10" t="s">
        <v>26</v>
      </c>
      <c r="C4" s="13">
        <v>3000000</v>
      </c>
      <c r="D4" s="13"/>
      <c r="E4" s="14">
        <f t="shared" si="0"/>
        <v>3000000</v>
      </c>
    </row>
    <row r="5" spans="2:5" s="9" customFormat="1" ht="15.75" x14ac:dyDescent="0.25">
      <c r="B5" s="10" t="s">
        <v>27</v>
      </c>
      <c r="C5" s="13"/>
      <c r="D5" s="13">
        <v>600000</v>
      </c>
      <c r="E5" s="14">
        <f t="shared" si="0"/>
        <v>600000</v>
      </c>
    </row>
    <row r="6" spans="2:5" s="9" customFormat="1" ht="15.75" x14ac:dyDescent="0.25">
      <c r="B6" s="10" t="s">
        <v>103</v>
      </c>
      <c r="C6" s="13"/>
      <c r="D6" s="13">
        <v>300000</v>
      </c>
      <c r="E6" s="14">
        <f t="shared" si="0"/>
        <v>300000</v>
      </c>
    </row>
    <row r="7" spans="2:5" s="9" customFormat="1" ht="15.75" x14ac:dyDescent="0.25">
      <c r="B7" s="10" t="s">
        <v>104</v>
      </c>
      <c r="C7" s="13"/>
      <c r="D7" s="13">
        <v>500000</v>
      </c>
      <c r="E7" s="14">
        <f t="shared" si="0"/>
        <v>500000</v>
      </c>
    </row>
    <row r="8" spans="2:5" s="9" customFormat="1" ht="15.75" x14ac:dyDescent="0.25">
      <c r="B8" s="10" t="s">
        <v>105</v>
      </c>
      <c r="C8" s="13"/>
      <c r="D8" s="13">
        <v>100000</v>
      </c>
      <c r="E8" s="14">
        <f t="shared" si="0"/>
        <v>100000</v>
      </c>
    </row>
    <row r="9" spans="2:5" s="9" customFormat="1" ht="15.75" x14ac:dyDescent="0.25">
      <c r="B9" s="10" t="s">
        <v>28</v>
      </c>
      <c r="C9" s="13"/>
      <c r="D9" s="13">
        <v>80000</v>
      </c>
      <c r="E9" s="14">
        <f t="shared" si="0"/>
        <v>80000</v>
      </c>
    </row>
    <row r="10" spans="2:5" s="9" customFormat="1" ht="15.75" x14ac:dyDescent="0.25">
      <c r="B10" s="28" t="s">
        <v>101</v>
      </c>
      <c r="C10" s="11">
        <f>SUM(C2:C9)</f>
        <v>5000000</v>
      </c>
      <c r="D10" s="11">
        <f t="shared" ref="D10" si="1">SUM(D2:D9)</f>
        <v>1780000</v>
      </c>
      <c r="E10" s="11">
        <f t="shared" si="0"/>
        <v>6780000</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zoomScale="90" zoomScaleNormal="90" workbookViewId="0">
      <selection activeCell="B4" sqref="B4"/>
    </sheetView>
  </sheetViews>
  <sheetFormatPr baseColWidth="10" defaultRowHeight="12.75" x14ac:dyDescent="0.2"/>
  <cols>
    <col min="1" max="1" width="8.5703125" style="17" customWidth="1"/>
    <col min="2" max="2" width="27.7109375" style="17" customWidth="1"/>
    <col min="3" max="3" width="25" style="17" customWidth="1"/>
    <col min="4" max="5" width="27.7109375" style="17" customWidth="1"/>
    <col min="6" max="6" width="17.5703125" style="24" customWidth="1"/>
    <col min="7" max="7" width="11.42578125" style="17"/>
    <col min="8" max="16384" width="11.42578125" style="18"/>
  </cols>
  <sheetData>
    <row r="1" spans="1:7" s="16" customFormat="1" x14ac:dyDescent="0.2">
      <c r="A1" s="19" t="s">
        <v>29</v>
      </c>
      <c r="B1" s="19" t="s">
        <v>30</v>
      </c>
      <c r="C1" s="19" t="s">
        <v>31</v>
      </c>
      <c r="D1" s="19" t="s">
        <v>32</v>
      </c>
      <c r="E1" s="19" t="s">
        <v>33</v>
      </c>
      <c r="F1" s="19" t="s">
        <v>34</v>
      </c>
      <c r="G1" s="15"/>
    </row>
    <row r="2" spans="1:7" s="16" customFormat="1" x14ac:dyDescent="0.2">
      <c r="A2" s="19"/>
      <c r="B2" s="19"/>
      <c r="C2" s="19"/>
      <c r="D2" s="19"/>
      <c r="E2" s="19"/>
      <c r="F2" s="19"/>
      <c r="G2" s="15"/>
    </row>
    <row r="3" spans="1:7" ht="51" x14ac:dyDescent="0.2">
      <c r="A3" s="124" t="s">
        <v>35</v>
      </c>
      <c r="B3" s="21" t="s">
        <v>40</v>
      </c>
      <c r="C3" s="21" t="s">
        <v>41</v>
      </c>
      <c r="D3" s="21" t="s">
        <v>37</v>
      </c>
      <c r="E3" s="21" t="s">
        <v>42</v>
      </c>
      <c r="F3" s="21" t="s">
        <v>43</v>
      </c>
    </row>
    <row r="4" spans="1:7" ht="51" x14ac:dyDescent="0.2">
      <c r="A4" s="124"/>
      <c r="B4" s="20" t="s">
        <v>36</v>
      </c>
      <c r="C4" s="20" t="s">
        <v>98</v>
      </c>
      <c r="D4" s="20" t="s">
        <v>37</v>
      </c>
      <c r="E4" s="20" t="s">
        <v>38</v>
      </c>
      <c r="F4" s="20" t="s">
        <v>39</v>
      </c>
    </row>
    <row r="5" spans="1:7" ht="51" x14ac:dyDescent="0.2">
      <c r="A5" s="122" t="s">
        <v>44</v>
      </c>
      <c r="B5" s="22" t="s">
        <v>45</v>
      </c>
      <c r="C5" s="22" t="s">
        <v>46</v>
      </c>
      <c r="D5" s="22" t="s">
        <v>99</v>
      </c>
      <c r="E5" s="22" t="s">
        <v>47</v>
      </c>
      <c r="F5" s="22" t="s">
        <v>39</v>
      </c>
    </row>
    <row r="6" spans="1:7" ht="63.75" x14ac:dyDescent="0.2">
      <c r="A6" s="122"/>
      <c r="B6" s="23" t="s">
        <v>48</v>
      </c>
      <c r="C6" s="23" t="s">
        <v>49</v>
      </c>
      <c r="D6" s="23" t="s">
        <v>100</v>
      </c>
      <c r="E6" s="23" t="s">
        <v>50</v>
      </c>
      <c r="F6" s="22" t="s">
        <v>39</v>
      </c>
    </row>
    <row r="7" spans="1:7" ht="63.75" x14ac:dyDescent="0.2">
      <c r="A7" s="122"/>
      <c r="B7" s="22" t="s">
        <v>51</v>
      </c>
      <c r="C7" s="22" t="s">
        <v>52</v>
      </c>
      <c r="D7" s="23" t="s">
        <v>100</v>
      </c>
      <c r="E7" s="22" t="s">
        <v>53</v>
      </c>
      <c r="F7" s="22" t="s">
        <v>39</v>
      </c>
    </row>
    <row r="8" spans="1:7" ht="51" x14ac:dyDescent="0.2">
      <c r="A8" s="122"/>
      <c r="B8" s="23" t="s">
        <v>54</v>
      </c>
      <c r="C8" s="23" t="s">
        <v>55</v>
      </c>
      <c r="D8" s="23" t="s">
        <v>37</v>
      </c>
      <c r="E8" s="23" t="s">
        <v>56</v>
      </c>
      <c r="F8" s="22" t="s">
        <v>39</v>
      </c>
    </row>
    <row r="9" spans="1:7" ht="51" x14ac:dyDescent="0.2">
      <c r="A9" s="122"/>
      <c r="B9" s="22" t="s">
        <v>57</v>
      </c>
      <c r="C9" s="22" t="s">
        <v>58</v>
      </c>
      <c r="D9" s="22" t="s">
        <v>59</v>
      </c>
      <c r="E9" s="22" t="s">
        <v>60</v>
      </c>
      <c r="F9" s="22" t="s">
        <v>39</v>
      </c>
    </row>
    <row r="10" spans="1:7" ht="51" x14ac:dyDescent="0.2">
      <c r="A10" s="122"/>
      <c r="B10" s="23" t="s">
        <v>90</v>
      </c>
      <c r="C10" s="23" t="s">
        <v>61</v>
      </c>
      <c r="D10" s="22" t="s">
        <v>59</v>
      </c>
      <c r="E10" s="23" t="s">
        <v>91</v>
      </c>
      <c r="F10" s="22" t="s">
        <v>39</v>
      </c>
    </row>
    <row r="11" spans="1:7" s="16" customFormat="1" x14ac:dyDescent="0.2">
      <c r="A11" s="19" t="s">
        <v>29</v>
      </c>
      <c r="B11" s="19" t="s">
        <v>30</v>
      </c>
      <c r="C11" s="19" t="s">
        <v>31</v>
      </c>
      <c r="D11" s="19" t="s">
        <v>32</v>
      </c>
      <c r="E11" s="19" t="s">
        <v>33</v>
      </c>
      <c r="F11" s="19" t="s">
        <v>34</v>
      </c>
      <c r="G11" s="15"/>
    </row>
    <row r="12" spans="1:7" ht="63" customHeight="1" x14ac:dyDescent="0.2">
      <c r="A12" s="123" t="s">
        <v>62</v>
      </c>
      <c r="B12" s="21" t="s">
        <v>63</v>
      </c>
      <c r="C12" s="20" t="s">
        <v>64</v>
      </c>
      <c r="D12" s="21" t="s">
        <v>37</v>
      </c>
      <c r="E12" s="20" t="s">
        <v>65</v>
      </c>
      <c r="F12" s="20" t="s">
        <v>39</v>
      </c>
    </row>
    <row r="13" spans="1:7" ht="51" x14ac:dyDescent="0.2">
      <c r="A13" s="123"/>
      <c r="B13" s="20" t="s">
        <v>92</v>
      </c>
      <c r="C13" s="21" t="s">
        <v>66</v>
      </c>
      <c r="D13" s="21" t="s">
        <v>37</v>
      </c>
      <c r="E13" s="21" t="s">
        <v>67</v>
      </c>
      <c r="F13" s="21" t="s">
        <v>43</v>
      </c>
    </row>
    <row r="14" spans="1:7" ht="51" x14ac:dyDescent="0.2">
      <c r="A14" s="123"/>
      <c r="B14" s="20" t="s">
        <v>68</v>
      </c>
      <c r="C14" s="20" t="s">
        <v>69</v>
      </c>
      <c r="D14" s="20" t="s">
        <v>70</v>
      </c>
      <c r="E14" s="20" t="s">
        <v>93</v>
      </c>
      <c r="F14" s="20" t="s">
        <v>39</v>
      </c>
    </row>
    <row r="15" spans="1:7" ht="51" x14ac:dyDescent="0.2">
      <c r="A15" s="123"/>
      <c r="B15" s="21" t="s">
        <v>71</v>
      </c>
      <c r="C15" s="21" t="s">
        <v>72</v>
      </c>
      <c r="D15" s="20" t="s">
        <v>59</v>
      </c>
      <c r="E15" s="21" t="s">
        <v>73</v>
      </c>
      <c r="F15" s="20" t="s">
        <v>39</v>
      </c>
    </row>
    <row r="16" spans="1:7" ht="89.25" x14ac:dyDescent="0.2">
      <c r="A16" s="123"/>
      <c r="B16" s="20" t="s">
        <v>74</v>
      </c>
      <c r="C16" s="20" t="s">
        <v>94</v>
      </c>
      <c r="D16" s="21" t="s">
        <v>37</v>
      </c>
      <c r="E16" s="20" t="s">
        <v>95</v>
      </c>
      <c r="F16" s="20" t="s">
        <v>39</v>
      </c>
    </row>
    <row r="17" spans="1:7" ht="51" x14ac:dyDescent="0.2">
      <c r="A17" s="123"/>
      <c r="B17" s="21" t="s">
        <v>75</v>
      </c>
      <c r="C17" s="21" t="s">
        <v>76</v>
      </c>
      <c r="D17" s="20" t="s">
        <v>59</v>
      </c>
      <c r="E17" s="21" t="s">
        <v>77</v>
      </c>
      <c r="F17" s="20" t="s">
        <v>39</v>
      </c>
    </row>
    <row r="18" spans="1:7" s="16" customFormat="1" x14ac:dyDescent="0.2">
      <c r="A18" s="19" t="s">
        <v>29</v>
      </c>
      <c r="B18" s="19" t="s">
        <v>30</v>
      </c>
      <c r="C18" s="19" t="s">
        <v>31</v>
      </c>
      <c r="D18" s="19" t="s">
        <v>32</v>
      </c>
      <c r="E18" s="19" t="s">
        <v>33</v>
      </c>
      <c r="F18" s="19" t="s">
        <v>34</v>
      </c>
      <c r="G18" s="15"/>
    </row>
    <row r="19" spans="1:7" ht="51" x14ac:dyDescent="0.2">
      <c r="A19" s="122" t="s">
        <v>78</v>
      </c>
      <c r="B19" s="22" t="s">
        <v>79</v>
      </c>
      <c r="C19" s="22" t="s">
        <v>80</v>
      </c>
      <c r="D19" s="22" t="s">
        <v>59</v>
      </c>
      <c r="E19" s="22" t="s">
        <v>81</v>
      </c>
      <c r="F19" s="22" t="s">
        <v>39</v>
      </c>
    </row>
    <row r="20" spans="1:7" ht="47.25" customHeight="1" x14ac:dyDescent="0.2">
      <c r="A20" s="122"/>
      <c r="B20" s="23" t="s">
        <v>82</v>
      </c>
      <c r="C20" s="23" t="s">
        <v>83</v>
      </c>
      <c r="D20" s="23" t="s">
        <v>37</v>
      </c>
      <c r="E20" s="23" t="s">
        <v>84</v>
      </c>
      <c r="F20" s="23" t="s">
        <v>43</v>
      </c>
    </row>
    <row r="21" spans="1:7" ht="63.75" x14ac:dyDescent="0.2">
      <c r="A21" s="122"/>
      <c r="B21" s="22" t="s">
        <v>85</v>
      </c>
      <c r="C21" s="22" t="s">
        <v>86</v>
      </c>
      <c r="D21" s="23" t="s">
        <v>37</v>
      </c>
      <c r="E21" s="22" t="s">
        <v>96</v>
      </c>
      <c r="F21" s="23" t="s">
        <v>43</v>
      </c>
    </row>
    <row r="22" spans="1:7" ht="51" x14ac:dyDescent="0.2">
      <c r="A22" s="122"/>
      <c r="B22" s="23" t="s">
        <v>87</v>
      </c>
      <c r="C22" s="23" t="s">
        <v>88</v>
      </c>
      <c r="D22" s="23" t="s">
        <v>89</v>
      </c>
      <c r="E22" s="23" t="s">
        <v>97</v>
      </c>
      <c r="F22" s="23" t="s">
        <v>43</v>
      </c>
    </row>
  </sheetData>
  <mergeCells count="4">
    <mergeCell ref="A5:A10"/>
    <mergeCell ref="A12:A17"/>
    <mergeCell ref="A19:A22"/>
    <mergeCell ref="A3:A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showGridLines="0" workbookViewId="0">
      <selection activeCell="E7" sqref="E7"/>
    </sheetView>
  </sheetViews>
  <sheetFormatPr baseColWidth="10" defaultRowHeight="12.75" x14ac:dyDescent="0.2"/>
  <cols>
    <col min="1" max="1" width="2.42578125" style="17" customWidth="1"/>
    <col min="2" max="2" width="18.28515625" style="17" customWidth="1"/>
    <col min="3" max="3" width="70.28515625" style="17" customWidth="1"/>
    <col min="4" max="4" width="2.7109375" style="17" customWidth="1"/>
    <col min="5" max="16384" width="11.42578125" style="17"/>
  </cols>
  <sheetData>
    <row r="1" spans="2:3" ht="6" customHeight="1" x14ac:dyDescent="0.2"/>
    <row r="2" spans="2:3" ht="13.5" x14ac:dyDescent="0.25">
      <c r="B2" s="29" t="s">
        <v>106</v>
      </c>
      <c r="C2" s="29" t="s">
        <v>111</v>
      </c>
    </row>
    <row r="3" spans="2:3" ht="60.75" customHeight="1" x14ac:dyDescent="0.2">
      <c r="B3" s="30" t="s">
        <v>107</v>
      </c>
    </row>
    <row r="4" spans="2:3" ht="5.25" customHeight="1" x14ac:dyDescent="0.2">
      <c r="B4" s="125"/>
      <c r="C4" s="125"/>
    </row>
    <row r="5" spans="2:3" ht="60.75" customHeight="1" x14ac:dyDescent="0.2">
      <c r="B5" s="30" t="s">
        <v>108</v>
      </c>
    </row>
    <row r="6" spans="2:3" ht="5.25" customHeight="1" x14ac:dyDescent="0.2">
      <c r="B6" s="125"/>
      <c r="C6" s="125"/>
    </row>
    <row r="7" spans="2:3" ht="60.75" customHeight="1" x14ac:dyDescent="0.2">
      <c r="B7" s="30" t="s">
        <v>109</v>
      </c>
    </row>
    <row r="8" spans="2:3" ht="5.25" customHeight="1" x14ac:dyDescent="0.2">
      <c r="B8" s="125"/>
      <c r="C8" s="125"/>
    </row>
    <row r="9" spans="2:3" ht="60.75" customHeight="1" x14ac:dyDescent="0.2">
      <c r="B9" s="30" t="s">
        <v>110</v>
      </c>
    </row>
    <row r="10" spans="2:3" ht="5.25" customHeight="1" x14ac:dyDescent="0.2">
      <c r="B10" s="125"/>
      <c r="C10" s="125"/>
    </row>
    <row r="11" spans="2:3" ht="6.75" customHeight="1" x14ac:dyDescent="0.2"/>
  </sheetData>
  <mergeCells count="4">
    <mergeCell ref="B4:C4"/>
    <mergeCell ref="B6:C6"/>
    <mergeCell ref="B8:C8"/>
    <mergeCell ref="B10:C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
  <sheetViews>
    <sheetView showGridLines="0" workbookViewId="0">
      <selection activeCell="B6" sqref="B6"/>
    </sheetView>
  </sheetViews>
  <sheetFormatPr baseColWidth="10" defaultRowHeight="12.75" x14ac:dyDescent="0.2"/>
  <cols>
    <col min="1" max="1" width="1.85546875" style="17" customWidth="1"/>
    <col min="2" max="2" width="27" style="17" customWidth="1"/>
    <col min="3" max="3" width="18.28515625" style="17" customWidth="1"/>
    <col min="4" max="4" width="10.7109375" style="17" customWidth="1"/>
    <col min="5" max="5" width="2" style="17" customWidth="1"/>
    <col min="6" max="16384" width="11.42578125" style="17"/>
  </cols>
  <sheetData>
    <row r="1" spans="2:4" ht="3.75" customHeight="1" x14ac:dyDescent="0.2"/>
    <row r="2" spans="2:4" x14ac:dyDescent="0.2">
      <c r="B2" s="34" t="s">
        <v>136</v>
      </c>
      <c r="C2" s="34" t="s">
        <v>137</v>
      </c>
      <c r="D2" s="34" t="s">
        <v>138</v>
      </c>
    </row>
    <row r="3" spans="2:4" x14ac:dyDescent="0.2">
      <c r="B3" s="32" t="s">
        <v>139</v>
      </c>
      <c r="C3" s="33" t="s">
        <v>167</v>
      </c>
      <c r="D3" s="33" t="s">
        <v>145</v>
      </c>
    </row>
    <row r="4" spans="2:4" x14ac:dyDescent="0.2">
      <c r="B4" s="126" t="s">
        <v>141</v>
      </c>
      <c r="C4" s="35" t="s">
        <v>147</v>
      </c>
      <c r="D4" s="31" t="s">
        <v>145</v>
      </c>
    </row>
    <row r="5" spans="2:4" x14ac:dyDescent="0.2">
      <c r="B5" s="126"/>
      <c r="C5" s="35" t="s">
        <v>148</v>
      </c>
      <c r="D5" s="31" t="s">
        <v>145</v>
      </c>
    </row>
    <row r="6" spans="2:4" x14ac:dyDescent="0.2">
      <c r="B6" s="32" t="s">
        <v>140</v>
      </c>
      <c r="C6" s="33" t="s">
        <v>143</v>
      </c>
      <c r="D6" s="33" t="s">
        <v>146</v>
      </c>
    </row>
    <row r="7" spans="2:4" x14ac:dyDescent="0.2">
      <c r="B7" s="126" t="s">
        <v>144</v>
      </c>
      <c r="C7" s="35" t="s">
        <v>153</v>
      </c>
      <c r="D7" s="31" t="s">
        <v>145</v>
      </c>
    </row>
    <row r="8" spans="2:4" x14ac:dyDescent="0.2">
      <c r="B8" s="126"/>
      <c r="C8" s="35" t="s">
        <v>154</v>
      </c>
      <c r="D8" s="31" t="s">
        <v>149</v>
      </c>
    </row>
    <row r="9" spans="2:4" x14ac:dyDescent="0.2">
      <c r="B9" s="126"/>
      <c r="C9" s="35" t="s">
        <v>155</v>
      </c>
      <c r="D9" s="31" t="s">
        <v>150</v>
      </c>
    </row>
    <row r="10" spans="2:4" x14ac:dyDescent="0.2">
      <c r="B10" s="32" t="s">
        <v>156</v>
      </c>
      <c r="C10" s="33" t="s">
        <v>157</v>
      </c>
      <c r="D10" s="33" t="s">
        <v>145</v>
      </c>
    </row>
    <row r="11" spans="2:4" x14ac:dyDescent="0.2">
      <c r="B11" s="35" t="s">
        <v>158</v>
      </c>
      <c r="C11" s="31" t="s">
        <v>159</v>
      </c>
      <c r="D11" s="31" t="s">
        <v>151</v>
      </c>
    </row>
    <row r="12" spans="2:4" x14ac:dyDescent="0.2">
      <c r="B12" s="32" t="s">
        <v>160</v>
      </c>
      <c r="C12" s="33" t="s">
        <v>161</v>
      </c>
      <c r="D12" s="33" t="s">
        <v>149</v>
      </c>
    </row>
    <row r="13" spans="2:4" x14ac:dyDescent="0.2">
      <c r="B13" s="35" t="s">
        <v>162</v>
      </c>
      <c r="C13" s="31" t="s">
        <v>163</v>
      </c>
      <c r="D13" s="31" t="s">
        <v>145</v>
      </c>
    </row>
    <row r="14" spans="2:4" x14ac:dyDescent="0.2">
      <c r="B14" s="127" t="s">
        <v>164</v>
      </c>
      <c r="C14" s="32" t="s">
        <v>165</v>
      </c>
      <c r="D14" s="33" t="s">
        <v>151</v>
      </c>
    </row>
    <row r="15" spans="2:4" x14ac:dyDescent="0.2">
      <c r="B15" s="127"/>
      <c r="C15" s="32" t="s">
        <v>166</v>
      </c>
      <c r="D15" s="33" t="s">
        <v>152</v>
      </c>
    </row>
    <row r="16" spans="2:4" x14ac:dyDescent="0.2">
      <c r="B16" s="35" t="s">
        <v>142</v>
      </c>
      <c r="C16" s="31" t="s">
        <v>142</v>
      </c>
      <c r="D16" s="31" t="s">
        <v>145</v>
      </c>
    </row>
    <row r="17" ht="5.25" customHeight="1" x14ac:dyDescent="0.2"/>
  </sheetData>
  <mergeCells count="3">
    <mergeCell ref="B4:B5"/>
    <mergeCell ref="B7:B9"/>
    <mergeCell ref="B14:B1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4"/>
  <sheetViews>
    <sheetView showGridLines="0" zoomScale="91" zoomScaleNormal="91" workbookViewId="0">
      <selection sqref="A1:XFD1048576"/>
    </sheetView>
  </sheetViews>
  <sheetFormatPr baseColWidth="10" defaultRowHeight="15.75" x14ac:dyDescent="0.25"/>
  <cols>
    <col min="1" max="1" width="1.7109375" style="39" customWidth="1"/>
    <col min="2" max="2" width="11" style="36" customWidth="1"/>
    <col min="3" max="3" width="34.7109375" style="37" bestFit="1" customWidth="1"/>
    <col min="4" max="4" width="75" style="38" customWidth="1"/>
    <col min="5" max="5" width="2.5703125" style="39" customWidth="1"/>
    <col min="6" max="16384" width="11.42578125" style="39"/>
  </cols>
  <sheetData>
    <row r="1" spans="2:4" ht="4.5" customHeight="1" x14ac:dyDescent="0.25"/>
    <row r="2" spans="2:4" x14ac:dyDescent="0.25">
      <c r="B2" s="40" t="s">
        <v>128</v>
      </c>
      <c r="C2" s="41" t="s">
        <v>129</v>
      </c>
      <c r="D2" s="42" t="s">
        <v>112</v>
      </c>
    </row>
    <row r="3" spans="2:4" s="61" customFormat="1" x14ac:dyDescent="0.25">
      <c r="B3" s="59">
        <v>0</v>
      </c>
      <c r="C3" s="59" t="s">
        <v>113</v>
      </c>
      <c r="D3" s="60" t="s">
        <v>135</v>
      </c>
    </row>
    <row r="4" spans="2:4" s="61" customFormat="1" ht="31.5" x14ac:dyDescent="0.25">
      <c r="B4" s="62">
        <v>1</v>
      </c>
      <c r="C4" s="62" t="s">
        <v>114</v>
      </c>
      <c r="D4" s="63" t="s">
        <v>168</v>
      </c>
    </row>
    <row r="5" spans="2:4" s="61" customFormat="1" ht="49.5" customHeight="1" x14ac:dyDescent="0.25">
      <c r="B5" s="59">
        <v>2</v>
      </c>
      <c r="C5" s="59" t="s">
        <v>115</v>
      </c>
      <c r="D5" s="60" t="s">
        <v>134</v>
      </c>
    </row>
    <row r="6" spans="2:4" s="61" customFormat="1" ht="47.25" x14ac:dyDescent="0.25">
      <c r="B6" s="62">
        <v>3</v>
      </c>
      <c r="C6" s="62" t="s">
        <v>116</v>
      </c>
      <c r="D6" s="63" t="s">
        <v>117</v>
      </c>
    </row>
    <row r="7" spans="2:4" s="61" customFormat="1" ht="47.25" x14ac:dyDescent="0.25">
      <c r="B7" s="59">
        <v>4</v>
      </c>
      <c r="C7" s="59" t="s">
        <v>118</v>
      </c>
      <c r="D7" s="60" t="s">
        <v>119</v>
      </c>
    </row>
    <row r="8" spans="2:4" s="61" customFormat="1" ht="31.5" x14ac:dyDescent="0.25">
      <c r="B8" s="62">
        <v>5</v>
      </c>
      <c r="C8" s="62" t="s">
        <v>120</v>
      </c>
      <c r="D8" s="63" t="s">
        <v>131</v>
      </c>
    </row>
    <row r="9" spans="2:4" s="61" customFormat="1" ht="47.25" x14ac:dyDescent="0.25">
      <c r="B9" s="59">
        <v>6</v>
      </c>
      <c r="C9" s="59" t="s">
        <v>130</v>
      </c>
      <c r="D9" s="60" t="s">
        <v>121</v>
      </c>
    </row>
    <row r="10" spans="2:4" s="61" customFormat="1" ht="31.5" x14ac:dyDescent="0.25">
      <c r="B10" s="62">
        <v>7</v>
      </c>
      <c r="C10" s="62" t="s">
        <v>122</v>
      </c>
      <c r="D10" s="63" t="s">
        <v>132</v>
      </c>
    </row>
    <row r="11" spans="2:4" s="61" customFormat="1" ht="31.5" x14ac:dyDescent="0.25">
      <c r="B11" s="59">
        <v>8</v>
      </c>
      <c r="C11" s="59" t="s">
        <v>123</v>
      </c>
      <c r="D11" s="60" t="s">
        <v>124</v>
      </c>
    </row>
    <row r="12" spans="2:4" s="61" customFormat="1" ht="31.5" x14ac:dyDescent="0.25">
      <c r="B12" s="62">
        <v>9</v>
      </c>
      <c r="C12" s="62" t="s">
        <v>126</v>
      </c>
      <c r="D12" s="63" t="s">
        <v>133</v>
      </c>
    </row>
    <row r="13" spans="2:4" s="61" customFormat="1" ht="31.5" x14ac:dyDescent="0.25">
      <c r="B13" s="64">
        <v>10</v>
      </c>
      <c r="C13" s="64" t="s">
        <v>127</v>
      </c>
      <c r="D13" s="65" t="s">
        <v>125</v>
      </c>
    </row>
    <row r="14" spans="2:4" ht="7.5" customHeight="1" x14ac:dyDescent="0.25"/>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2"/>
  <sheetViews>
    <sheetView showGridLines="0" workbookViewId="0">
      <selection activeCell="I18" sqref="I18"/>
    </sheetView>
  </sheetViews>
  <sheetFormatPr baseColWidth="10" defaultRowHeight="12.75" x14ac:dyDescent="0.2"/>
  <cols>
    <col min="1" max="1" width="1" style="17" customWidth="1"/>
    <col min="2" max="2" width="1.7109375" style="17" customWidth="1"/>
    <col min="3" max="6" width="13.7109375" style="17" customWidth="1"/>
    <col min="7" max="7" width="1.7109375" style="17" customWidth="1"/>
    <col min="8" max="8" width="1.85546875" style="17" customWidth="1"/>
    <col min="9" max="16384" width="11.42578125" style="17"/>
  </cols>
  <sheetData>
    <row r="1" spans="2:7" ht="6" customHeight="1" x14ac:dyDescent="0.2"/>
    <row r="2" spans="2:7" s="44" customFormat="1" ht="13.5" x14ac:dyDescent="0.25">
      <c r="C2" s="128" t="s">
        <v>169</v>
      </c>
      <c r="D2" s="129"/>
      <c r="E2" s="128" t="s">
        <v>170</v>
      </c>
      <c r="F2" s="128"/>
    </row>
    <row r="3" spans="2:7" x14ac:dyDescent="0.2">
      <c r="C3" s="51" t="s">
        <v>208</v>
      </c>
      <c r="D3" s="52"/>
      <c r="E3" s="51"/>
      <c r="F3" s="53" t="s">
        <v>173</v>
      </c>
    </row>
    <row r="4" spans="2:7" x14ac:dyDescent="0.2">
      <c r="C4" s="51" t="s">
        <v>180</v>
      </c>
      <c r="D4" s="52"/>
      <c r="E4" s="54"/>
      <c r="F4" s="55" t="s">
        <v>174</v>
      </c>
    </row>
    <row r="5" spans="2:7" x14ac:dyDescent="0.2">
      <c r="C5" s="51" t="s">
        <v>181</v>
      </c>
      <c r="D5" s="52"/>
      <c r="E5" s="51"/>
      <c r="F5" s="53" t="s">
        <v>175</v>
      </c>
    </row>
    <row r="6" spans="2:7" x14ac:dyDescent="0.2">
      <c r="C6" s="51" t="s">
        <v>183</v>
      </c>
      <c r="D6" s="52"/>
      <c r="E6" s="51"/>
      <c r="F6" s="53" t="s">
        <v>209</v>
      </c>
    </row>
    <row r="7" spans="2:7" x14ac:dyDescent="0.2">
      <c r="C7" s="51" t="s">
        <v>184</v>
      </c>
      <c r="D7" s="46" t="s">
        <v>177</v>
      </c>
      <c r="E7" s="47"/>
      <c r="F7" s="55" t="s">
        <v>188</v>
      </c>
    </row>
    <row r="8" spans="2:7" x14ac:dyDescent="0.2">
      <c r="C8" s="51" t="s">
        <v>186</v>
      </c>
      <c r="D8" s="46" t="s">
        <v>178</v>
      </c>
      <c r="E8" s="47"/>
      <c r="F8" s="55" t="s">
        <v>189</v>
      </c>
    </row>
    <row r="9" spans="2:7" x14ac:dyDescent="0.2">
      <c r="C9" s="51" t="s">
        <v>187</v>
      </c>
      <c r="D9" s="46" t="s">
        <v>179</v>
      </c>
      <c r="E9" s="48" t="s">
        <v>192</v>
      </c>
      <c r="F9" s="55" t="s">
        <v>210</v>
      </c>
    </row>
    <row r="10" spans="2:7" x14ac:dyDescent="0.2">
      <c r="C10" s="51"/>
      <c r="D10" s="46" t="s">
        <v>185</v>
      </c>
      <c r="E10" s="48" t="s">
        <v>200</v>
      </c>
      <c r="F10" s="55" t="s">
        <v>211</v>
      </c>
    </row>
    <row r="11" spans="2:7" x14ac:dyDescent="0.2">
      <c r="B11" s="45"/>
      <c r="C11" s="57"/>
      <c r="D11" s="49" t="s">
        <v>182</v>
      </c>
      <c r="E11" s="50" t="s">
        <v>201</v>
      </c>
      <c r="F11" s="56" t="s">
        <v>176</v>
      </c>
      <c r="G11" s="45"/>
    </row>
    <row r="12" spans="2:7" x14ac:dyDescent="0.2">
      <c r="B12" s="43"/>
      <c r="C12" s="51"/>
      <c r="D12" s="46" t="s">
        <v>190</v>
      </c>
      <c r="E12" s="48" t="s">
        <v>203</v>
      </c>
      <c r="F12" s="53"/>
      <c r="G12" s="43"/>
    </row>
    <row r="13" spans="2:7" x14ac:dyDescent="0.2">
      <c r="B13" s="43"/>
      <c r="C13" s="51"/>
      <c r="D13" s="46" t="s">
        <v>191</v>
      </c>
      <c r="E13" s="48" t="s">
        <v>202</v>
      </c>
      <c r="F13" s="53" t="s">
        <v>204</v>
      </c>
      <c r="G13" s="43"/>
    </row>
    <row r="14" spans="2:7" x14ac:dyDescent="0.2">
      <c r="C14" s="51"/>
      <c r="D14" s="46" t="s">
        <v>205</v>
      </c>
      <c r="E14" s="48"/>
      <c r="F14" s="55" t="s">
        <v>212</v>
      </c>
    </row>
    <row r="15" spans="2:7" x14ac:dyDescent="0.2">
      <c r="C15" s="51"/>
      <c r="D15" s="46"/>
      <c r="E15" s="48"/>
      <c r="F15" s="55" t="s">
        <v>198</v>
      </c>
    </row>
    <row r="16" spans="2:7" x14ac:dyDescent="0.2">
      <c r="C16" s="58" t="s">
        <v>196</v>
      </c>
      <c r="D16" s="46"/>
      <c r="E16" s="48"/>
      <c r="F16" s="55" t="s">
        <v>187</v>
      </c>
    </row>
    <row r="17" spans="3:6" x14ac:dyDescent="0.2">
      <c r="C17" s="58" t="s">
        <v>195</v>
      </c>
      <c r="D17" s="52"/>
      <c r="E17" s="51"/>
      <c r="F17" s="55" t="s">
        <v>206</v>
      </c>
    </row>
    <row r="18" spans="3:6" x14ac:dyDescent="0.2">
      <c r="C18" s="58" t="s">
        <v>194</v>
      </c>
      <c r="D18" s="52"/>
      <c r="E18" s="51"/>
      <c r="F18" s="55" t="s">
        <v>213</v>
      </c>
    </row>
    <row r="19" spans="3:6" x14ac:dyDescent="0.2">
      <c r="C19" s="58" t="s">
        <v>193</v>
      </c>
      <c r="D19" s="52"/>
      <c r="E19" s="51"/>
      <c r="F19" s="55" t="s">
        <v>199</v>
      </c>
    </row>
    <row r="20" spans="3:6" x14ac:dyDescent="0.2">
      <c r="C20" s="58" t="s">
        <v>207</v>
      </c>
      <c r="D20" s="52"/>
      <c r="E20" s="51"/>
      <c r="F20" s="55" t="s">
        <v>197</v>
      </c>
    </row>
    <row r="21" spans="3:6" s="44" customFormat="1" ht="13.5" x14ac:dyDescent="0.25">
      <c r="C21" s="128" t="s">
        <v>171</v>
      </c>
      <c r="D21" s="129"/>
      <c r="E21" s="128" t="s">
        <v>172</v>
      </c>
      <c r="F21" s="128"/>
    </row>
    <row r="22" spans="3:6" ht="6" customHeight="1" x14ac:dyDescent="0.2"/>
  </sheetData>
  <mergeCells count="4">
    <mergeCell ref="C2:D2"/>
    <mergeCell ref="E2:F2"/>
    <mergeCell ref="C21:D21"/>
    <mergeCell ref="E21:F2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D7"/>
  <sheetViews>
    <sheetView showGridLines="0" workbookViewId="0">
      <selection activeCell="D17" sqref="D17"/>
    </sheetView>
  </sheetViews>
  <sheetFormatPr baseColWidth="10" defaultRowHeight="15" x14ac:dyDescent="0.25"/>
  <cols>
    <col min="2" max="2" width="1.28515625" customWidth="1"/>
    <col min="3" max="3" width="42.42578125" customWidth="1"/>
    <col min="4" max="4" width="48.85546875" customWidth="1"/>
    <col min="5" max="5" width="1.85546875" customWidth="1"/>
  </cols>
  <sheetData>
    <row r="2" spans="3:4" ht="6" customHeight="1" x14ac:dyDescent="0.25"/>
    <row r="3" spans="3:4" ht="15.75" x14ac:dyDescent="0.25">
      <c r="C3" s="66" t="s">
        <v>214</v>
      </c>
      <c r="D3" s="66" t="s">
        <v>217</v>
      </c>
    </row>
    <row r="4" spans="3:4" x14ac:dyDescent="0.25">
      <c r="C4" s="67" t="s">
        <v>215</v>
      </c>
      <c r="D4" s="68" t="s">
        <v>236</v>
      </c>
    </row>
    <row r="5" spans="3:4" ht="30" x14ac:dyDescent="0.25">
      <c r="C5" s="69" t="s">
        <v>216</v>
      </c>
      <c r="D5" s="70" t="s">
        <v>218</v>
      </c>
    </row>
    <row r="6" spans="3:4" ht="4.5" customHeight="1" x14ac:dyDescent="0.25"/>
    <row r="7" spans="3:4" x14ac:dyDescent="0.25">
      <c r="C7">
        <f>42/82</f>
        <v>0.51219512195121952</v>
      </c>
    </row>
  </sheetData>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0"/>
  <sheetViews>
    <sheetView showGridLines="0" workbookViewId="0">
      <selection activeCell="C5" sqref="C5:D5"/>
    </sheetView>
  </sheetViews>
  <sheetFormatPr baseColWidth="10" defaultRowHeight="15" x14ac:dyDescent="0.25"/>
  <cols>
    <col min="1" max="1" width="1.140625" customWidth="1"/>
    <col min="2" max="2" width="30" bestFit="1" customWidth="1"/>
    <col min="3" max="3" width="15.85546875" customWidth="1"/>
    <col min="4" max="4" width="20.7109375" bestFit="1" customWidth="1"/>
    <col min="5" max="5" width="1.42578125" customWidth="1"/>
  </cols>
  <sheetData>
    <row r="3" spans="2:4" ht="6" customHeight="1" x14ac:dyDescent="0.25"/>
    <row r="4" spans="2:4" x14ac:dyDescent="0.25">
      <c r="B4" s="71" t="s">
        <v>219</v>
      </c>
      <c r="C4" s="130" t="s">
        <v>437</v>
      </c>
      <c r="D4" s="131"/>
    </row>
    <row r="5" spans="2:4" x14ac:dyDescent="0.25">
      <c r="B5" s="72" t="s">
        <v>220</v>
      </c>
      <c r="C5" s="132" t="s">
        <v>224</v>
      </c>
      <c r="D5" s="133"/>
    </row>
    <row r="6" spans="2:4" x14ac:dyDescent="0.25">
      <c r="B6" s="72" t="s">
        <v>221</v>
      </c>
      <c r="C6" s="132" t="s">
        <v>108</v>
      </c>
      <c r="D6" s="133"/>
    </row>
    <row r="7" spans="2:4" x14ac:dyDescent="0.25">
      <c r="B7" s="72" t="s">
        <v>222</v>
      </c>
      <c r="C7" s="132" t="s">
        <v>225</v>
      </c>
      <c r="D7" s="133"/>
    </row>
    <row r="8" spans="2:4" x14ac:dyDescent="0.25">
      <c r="B8" s="72" t="s">
        <v>223</v>
      </c>
      <c r="C8" s="73" t="s">
        <v>227</v>
      </c>
      <c r="D8" s="74" t="s">
        <v>230</v>
      </c>
    </row>
    <row r="9" spans="2:4" x14ac:dyDescent="0.25">
      <c r="B9" s="75" t="s">
        <v>226</v>
      </c>
      <c r="C9" s="76" t="s">
        <v>228</v>
      </c>
      <c r="D9" s="77" t="s">
        <v>229</v>
      </c>
    </row>
    <row r="10" spans="2:4" ht="6.75" customHeight="1" x14ac:dyDescent="0.25"/>
  </sheetData>
  <mergeCells count="4">
    <mergeCell ref="C4:D4"/>
    <mergeCell ref="C5:D5"/>
    <mergeCell ref="C6:D6"/>
    <mergeCell ref="C7:D7"/>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87"/>
  <sheetViews>
    <sheetView showGridLines="0" zoomScale="70" zoomScaleNormal="70" workbookViewId="0">
      <selection activeCell="G7" sqref="G7"/>
    </sheetView>
  </sheetViews>
  <sheetFormatPr baseColWidth="10" defaultRowHeight="15.75" x14ac:dyDescent="0.25"/>
  <cols>
    <col min="1" max="1" width="1.7109375" style="39" customWidth="1"/>
    <col min="2" max="2" width="41.28515625" style="37" customWidth="1"/>
    <col min="3" max="3" width="87.7109375" style="38" customWidth="1"/>
    <col min="4" max="4" width="2.5703125" style="39" customWidth="1"/>
    <col min="5" max="16384" width="11.42578125" style="39"/>
  </cols>
  <sheetData>
    <row r="1" spans="2:5" ht="4.5" customHeight="1" x14ac:dyDescent="0.25"/>
    <row r="2" spans="2:5" s="61" customFormat="1" x14ac:dyDescent="0.25">
      <c r="B2" s="82" t="s">
        <v>231</v>
      </c>
      <c r="C2" s="83" t="s">
        <v>113</v>
      </c>
    </row>
    <row r="3" spans="2:5" s="61" customFormat="1" x14ac:dyDescent="0.25">
      <c r="B3" s="80" t="s">
        <v>232</v>
      </c>
      <c r="C3" s="111" t="s">
        <v>135</v>
      </c>
    </row>
    <row r="4" spans="2:5" s="61" customFormat="1" ht="31.5" x14ac:dyDescent="0.25">
      <c r="B4" s="81" t="s">
        <v>233</v>
      </c>
      <c r="C4" s="63" t="s">
        <v>376</v>
      </c>
    </row>
    <row r="5" spans="2:5" s="61" customFormat="1" ht="31.5" x14ac:dyDescent="0.25">
      <c r="B5" s="80" t="s">
        <v>234</v>
      </c>
      <c r="C5" s="60" t="s">
        <v>377</v>
      </c>
    </row>
    <row r="6" spans="2:5" s="61" customFormat="1" x14ac:dyDescent="0.25">
      <c r="B6" s="81" t="s">
        <v>378</v>
      </c>
      <c r="C6" s="63" t="s">
        <v>367</v>
      </c>
    </row>
    <row r="7" spans="2:5" s="61" customFormat="1" x14ac:dyDescent="0.25">
      <c r="B7" s="80" t="s">
        <v>235</v>
      </c>
      <c r="C7" s="60" t="s">
        <v>368</v>
      </c>
    </row>
    <row r="8" spans="2:5" s="61" customFormat="1" ht="28.5" customHeight="1" x14ac:dyDescent="0.25">
      <c r="B8" s="81" t="s">
        <v>379</v>
      </c>
      <c r="C8" s="63" t="s">
        <v>380</v>
      </c>
    </row>
    <row r="9" spans="2:5" s="61" customFormat="1" x14ac:dyDescent="0.25">
      <c r="B9" s="82" t="s">
        <v>231</v>
      </c>
      <c r="C9" s="83" t="s">
        <v>114</v>
      </c>
      <c r="E9" s="78"/>
    </row>
    <row r="10" spans="2:5" s="61" customFormat="1" ht="30.75" customHeight="1" x14ac:dyDescent="0.25">
      <c r="B10" s="80" t="s">
        <v>232</v>
      </c>
      <c r="C10" s="111" t="s">
        <v>168</v>
      </c>
    </row>
    <row r="11" spans="2:5" s="61" customFormat="1" ht="63" x14ac:dyDescent="0.25">
      <c r="B11" s="81" t="s">
        <v>233</v>
      </c>
      <c r="C11" s="63" t="s">
        <v>381</v>
      </c>
    </row>
    <row r="12" spans="2:5" s="61" customFormat="1" x14ac:dyDescent="0.25">
      <c r="B12" s="80" t="s">
        <v>234</v>
      </c>
      <c r="C12" s="60" t="s">
        <v>382</v>
      </c>
    </row>
    <row r="13" spans="2:5" s="61" customFormat="1" ht="31.5" x14ac:dyDescent="0.25">
      <c r="B13" s="81" t="s">
        <v>378</v>
      </c>
      <c r="C13" s="63" t="s">
        <v>383</v>
      </c>
    </row>
    <row r="14" spans="2:5" s="61" customFormat="1" x14ac:dyDescent="0.25">
      <c r="B14" s="80" t="s">
        <v>235</v>
      </c>
      <c r="C14" s="113" t="s">
        <v>384</v>
      </c>
    </row>
    <row r="15" spans="2:5" s="61" customFormat="1" ht="28.5" customHeight="1" x14ac:dyDescent="0.25">
      <c r="B15" s="81" t="s">
        <v>436</v>
      </c>
      <c r="C15" s="112" t="s">
        <v>369</v>
      </c>
    </row>
    <row r="16" spans="2:5" s="61" customFormat="1" x14ac:dyDescent="0.25">
      <c r="B16" s="82" t="s">
        <v>231</v>
      </c>
      <c r="C16" s="83" t="s">
        <v>115</v>
      </c>
      <c r="E16" s="78"/>
    </row>
    <row r="17" spans="2:5" s="61" customFormat="1" ht="47.25" x14ac:dyDescent="0.25">
      <c r="B17" s="80" t="s">
        <v>232</v>
      </c>
      <c r="C17" s="111" t="s">
        <v>134</v>
      </c>
    </row>
    <row r="18" spans="2:5" s="61" customFormat="1" ht="78.75" x14ac:dyDescent="0.25">
      <c r="B18" s="81" t="s">
        <v>233</v>
      </c>
      <c r="C18" s="63" t="s">
        <v>370</v>
      </c>
    </row>
    <row r="19" spans="2:5" s="61" customFormat="1" x14ac:dyDescent="0.25">
      <c r="B19" s="80" t="s">
        <v>234</v>
      </c>
      <c r="C19" s="60" t="s">
        <v>385</v>
      </c>
    </row>
    <row r="20" spans="2:5" s="61" customFormat="1" x14ac:dyDescent="0.25">
      <c r="B20" s="81" t="s">
        <v>378</v>
      </c>
      <c r="C20" s="63" t="s">
        <v>386</v>
      </c>
    </row>
    <row r="21" spans="2:5" s="61" customFormat="1" x14ac:dyDescent="0.25">
      <c r="B21" s="80" t="s">
        <v>235</v>
      </c>
      <c r="C21" s="60" t="s">
        <v>387</v>
      </c>
    </row>
    <row r="22" spans="2:5" s="61" customFormat="1" ht="28.5" customHeight="1" x14ac:dyDescent="0.25">
      <c r="B22" s="81" t="s">
        <v>379</v>
      </c>
      <c r="C22" s="63" t="s">
        <v>371</v>
      </c>
    </row>
    <row r="23" spans="2:5" s="61" customFormat="1" x14ac:dyDescent="0.25">
      <c r="B23" s="82" t="s">
        <v>231</v>
      </c>
      <c r="C23" s="83" t="s">
        <v>116</v>
      </c>
      <c r="E23" s="78"/>
    </row>
    <row r="24" spans="2:5" s="61" customFormat="1" ht="31.5" x14ac:dyDescent="0.25">
      <c r="B24" s="80" t="s">
        <v>232</v>
      </c>
      <c r="C24" s="111" t="s">
        <v>117</v>
      </c>
    </row>
    <row r="25" spans="2:5" s="61" customFormat="1" ht="63" x14ac:dyDescent="0.25">
      <c r="B25" s="81" t="s">
        <v>233</v>
      </c>
      <c r="C25" s="63" t="s">
        <v>388</v>
      </c>
    </row>
    <row r="26" spans="2:5" s="61" customFormat="1" ht="31.5" x14ac:dyDescent="0.25">
      <c r="B26" s="80" t="s">
        <v>234</v>
      </c>
      <c r="C26" s="60" t="s">
        <v>389</v>
      </c>
    </row>
    <row r="27" spans="2:5" s="61" customFormat="1" ht="31.5" x14ac:dyDescent="0.25">
      <c r="B27" s="81" t="s">
        <v>378</v>
      </c>
      <c r="C27" s="63" t="s">
        <v>390</v>
      </c>
    </row>
    <row r="28" spans="2:5" s="61" customFormat="1" ht="51" customHeight="1" x14ac:dyDescent="0.25">
      <c r="B28" s="80" t="s">
        <v>235</v>
      </c>
      <c r="C28" s="60" t="s">
        <v>391</v>
      </c>
    </row>
    <row r="29" spans="2:5" s="61" customFormat="1" ht="28.5" customHeight="1" x14ac:dyDescent="0.25">
      <c r="B29" s="81" t="s">
        <v>379</v>
      </c>
      <c r="C29" s="112" t="s">
        <v>369</v>
      </c>
    </row>
    <row r="30" spans="2:5" s="61" customFormat="1" x14ac:dyDescent="0.25">
      <c r="B30" s="82" t="s">
        <v>231</v>
      </c>
      <c r="C30" s="83" t="s">
        <v>118</v>
      </c>
      <c r="E30" s="78"/>
    </row>
    <row r="31" spans="2:5" s="61" customFormat="1" ht="31.5" x14ac:dyDescent="0.25">
      <c r="B31" s="80" t="s">
        <v>232</v>
      </c>
      <c r="C31" s="111" t="s">
        <v>119</v>
      </c>
    </row>
    <row r="32" spans="2:5" s="61" customFormat="1" ht="47.25" x14ac:dyDescent="0.25">
      <c r="B32" s="81" t="s">
        <v>233</v>
      </c>
      <c r="C32" s="63" t="s">
        <v>392</v>
      </c>
    </row>
    <row r="33" spans="2:5" s="61" customFormat="1" ht="31.5" x14ac:dyDescent="0.25">
      <c r="B33" s="80" t="s">
        <v>234</v>
      </c>
      <c r="C33" s="60" t="s">
        <v>393</v>
      </c>
    </row>
    <row r="34" spans="2:5" s="61" customFormat="1" x14ac:dyDescent="0.25">
      <c r="B34" s="81" t="s">
        <v>378</v>
      </c>
      <c r="C34" s="63" t="s">
        <v>372</v>
      </c>
    </row>
    <row r="35" spans="2:5" s="61" customFormat="1" ht="31.5" x14ac:dyDescent="0.25">
      <c r="B35" s="80" t="s">
        <v>235</v>
      </c>
      <c r="C35" s="60" t="s">
        <v>394</v>
      </c>
    </row>
    <row r="36" spans="2:5" s="61" customFormat="1" ht="28.5" customHeight="1" x14ac:dyDescent="0.25">
      <c r="B36" s="81" t="s">
        <v>379</v>
      </c>
      <c r="C36" s="112" t="s">
        <v>369</v>
      </c>
    </row>
    <row r="37" spans="2:5" s="61" customFormat="1" x14ac:dyDescent="0.25">
      <c r="B37" s="82" t="s">
        <v>231</v>
      </c>
      <c r="C37" s="83" t="s">
        <v>120</v>
      </c>
      <c r="E37" s="78"/>
    </row>
    <row r="38" spans="2:5" s="61" customFormat="1" ht="31.5" x14ac:dyDescent="0.25">
      <c r="B38" s="80" t="s">
        <v>232</v>
      </c>
      <c r="C38" s="111" t="s">
        <v>131</v>
      </c>
    </row>
    <row r="39" spans="2:5" s="61" customFormat="1" ht="31.5" x14ac:dyDescent="0.25">
      <c r="B39" s="81" t="s">
        <v>233</v>
      </c>
      <c r="C39" s="63" t="s">
        <v>395</v>
      </c>
    </row>
    <row r="40" spans="2:5" s="61" customFormat="1" x14ac:dyDescent="0.25">
      <c r="B40" s="80" t="s">
        <v>234</v>
      </c>
      <c r="C40" s="60" t="s">
        <v>396</v>
      </c>
    </row>
    <row r="41" spans="2:5" s="61" customFormat="1" ht="31.5" x14ac:dyDescent="0.25">
      <c r="B41" s="81" t="s">
        <v>378</v>
      </c>
      <c r="C41" s="63" t="s">
        <v>397</v>
      </c>
    </row>
    <row r="42" spans="2:5" s="61" customFormat="1" ht="31.5" x14ac:dyDescent="0.25">
      <c r="B42" s="80" t="s">
        <v>235</v>
      </c>
      <c r="C42" s="60" t="s">
        <v>398</v>
      </c>
    </row>
    <row r="43" spans="2:5" s="61" customFormat="1" ht="28.5" customHeight="1" x14ac:dyDescent="0.25">
      <c r="B43" s="81" t="s">
        <v>379</v>
      </c>
      <c r="C43" s="112" t="s">
        <v>369</v>
      </c>
    </row>
    <row r="44" spans="2:5" s="61" customFormat="1" x14ac:dyDescent="0.25">
      <c r="B44" s="82" t="s">
        <v>231</v>
      </c>
      <c r="C44" s="83" t="s">
        <v>130</v>
      </c>
      <c r="E44" s="78"/>
    </row>
    <row r="45" spans="2:5" s="61" customFormat="1" ht="47.25" x14ac:dyDescent="0.25">
      <c r="B45" s="80" t="s">
        <v>232</v>
      </c>
      <c r="C45" s="111" t="s">
        <v>121</v>
      </c>
    </row>
    <row r="46" spans="2:5" s="61" customFormat="1" ht="47.25" x14ac:dyDescent="0.25">
      <c r="B46" s="81" t="s">
        <v>233</v>
      </c>
      <c r="C46" s="63" t="s">
        <v>399</v>
      </c>
    </row>
    <row r="47" spans="2:5" s="61" customFormat="1" x14ac:dyDescent="0.25">
      <c r="B47" s="80" t="s">
        <v>234</v>
      </c>
      <c r="C47" s="60" t="s">
        <v>400</v>
      </c>
    </row>
    <row r="48" spans="2:5" s="61" customFormat="1" ht="31.5" x14ac:dyDescent="0.25">
      <c r="B48" s="81" t="s">
        <v>378</v>
      </c>
      <c r="C48" s="63" t="s">
        <v>373</v>
      </c>
    </row>
    <row r="49" spans="2:5" s="61" customFormat="1" ht="31.5" x14ac:dyDescent="0.25">
      <c r="B49" s="80" t="s">
        <v>235</v>
      </c>
      <c r="C49" s="60" t="s">
        <v>401</v>
      </c>
    </row>
    <row r="50" spans="2:5" s="61" customFormat="1" ht="28.5" customHeight="1" x14ac:dyDescent="0.25">
      <c r="B50" s="81" t="s">
        <v>379</v>
      </c>
      <c r="C50" s="112" t="s">
        <v>369</v>
      </c>
    </row>
    <row r="51" spans="2:5" s="61" customFormat="1" x14ac:dyDescent="0.25">
      <c r="B51" s="82" t="s">
        <v>231</v>
      </c>
      <c r="C51" s="83" t="s">
        <v>122</v>
      </c>
      <c r="E51" s="78"/>
    </row>
    <row r="52" spans="2:5" s="61" customFormat="1" ht="31.5" x14ac:dyDescent="0.25">
      <c r="B52" s="80" t="s">
        <v>232</v>
      </c>
      <c r="C52" s="111" t="s">
        <v>132</v>
      </c>
    </row>
    <row r="53" spans="2:5" s="61" customFormat="1" x14ac:dyDescent="0.25">
      <c r="B53" s="81" t="s">
        <v>233</v>
      </c>
      <c r="C53" s="63" t="s">
        <v>402</v>
      </c>
    </row>
    <row r="54" spans="2:5" s="61" customFormat="1" x14ac:dyDescent="0.25">
      <c r="B54" s="80" t="s">
        <v>234</v>
      </c>
      <c r="C54" s="60" t="s">
        <v>403</v>
      </c>
    </row>
    <row r="55" spans="2:5" s="61" customFormat="1" x14ac:dyDescent="0.25">
      <c r="B55" s="81" t="s">
        <v>378</v>
      </c>
      <c r="C55" s="63" t="s">
        <v>374</v>
      </c>
    </row>
    <row r="56" spans="2:5" s="61" customFormat="1" ht="31.5" x14ac:dyDescent="0.25">
      <c r="B56" s="80" t="s">
        <v>235</v>
      </c>
      <c r="C56" s="60" t="s">
        <v>404</v>
      </c>
    </row>
    <row r="57" spans="2:5" s="61" customFormat="1" ht="28.5" customHeight="1" x14ac:dyDescent="0.25">
      <c r="B57" s="81" t="s">
        <v>379</v>
      </c>
      <c r="C57" s="112" t="s">
        <v>369</v>
      </c>
    </row>
    <row r="58" spans="2:5" s="61" customFormat="1" x14ac:dyDescent="0.25">
      <c r="B58" s="82" t="s">
        <v>231</v>
      </c>
      <c r="C58" s="83" t="s">
        <v>123</v>
      </c>
      <c r="E58" s="78"/>
    </row>
    <row r="59" spans="2:5" s="61" customFormat="1" ht="31.5" x14ac:dyDescent="0.25">
      <c r="B59" s="80" t="s">
        <v>232</v>
      </c>
      <c r="C59" s="111" t="s">
        <v>124</v>
      </c>
    </row>
    <row r="60" spans="2:5" s="61" customFormat="1" x14ac:dyDescent="0.25">
      <c r="B60" s="81" t="s">
        <v>233</v>
      </c>
      <c r="C60" s="63" t="s">
        <v>402</v>
      </c>
    </row>
    <row r="61" spans="2:5" s="61" customFormat="1" ht="47.25" x14ac:dyDescent="0.25">
      <c r="B61" s="80" t="s">
        <v>234</v>
      </c>
      <c r="C61" s="63" t="s">
        <v>405</v>
      </c>
    </row>
    <row r="62" spans="2:5" s="61" customFormat="1" x14ac:dyDescent="0.25">
      <c r="B62" s="81" t="s">
        <v>378</v>
      </c>
      <c r="C62" s="63" t="s">
        <v>406</v>
      </c>
    </row>
    <row r="63" spans="2:5" s="61" customFormat="1" x14ac:dyDescent="0.25">
      <c r="B63" s="80" t="s">
        <v>235</v>
      </c>
      <c r="C63" s="60" t="s">
        <v>375</v>
      </c>
    </row>
    <row r="64" spans="2:5" s="61" customFormat="1" ht="28.5" customHeight="1" x14ac:dyDescent="0.25">
      <c r="B64" s="81" t="s">
        <v>379</v>
      </c>
      <c r="C64" s="112" t="s">
        <v>369</v>
      </c>
    </row>
    <row r="65" spans="2:2" x14ac:dyDescent="0.25">
      <c r="B65" s="79"/>
    </row>
    <row r="66" spans="2:2" x14ac:dyDescent="0.25">
      <c r="B66" s="79"/>
    </row>
    <row r="67" spans="2:2" x14ac:dyDescent="0.25">
      <c r="B67" s="79"/>
    </row>
    <row r="68" spans="2:2" x14ac:dyDescent="0.25">
      <c r="B68" s="79"/>
    </row>
    <row r="69" spans="2:2" x14ac:dyDescent="0.25">
      <c r="B69" s="79"/>
    </row>
    <row r="70" spans="2:2" x14ac:dyDescent="0.25">
      <c r="B70" s="79"/>
    </row>
    <row r="71" spans="2:2" x14ac:dyDescent="0.25">
      <c r="B71" s="79"/>
    </row>
    <row r="72" spans="2:2" x14ac:dyDescent="0.25">
      <c r="B72" s="79"/>
    </row>
    <row r="73" spans="2:2" x14ac:dyDescent="0.25">
      <c r="B73" s="79"/>
    </row>
    <row r="74" spans="2:2" x14ac:dyDescent="0.25">
      <c r="B74" s="79"/>
    </row>
    <row r="75" spans="2:2" x14ac:dyDescent="0.25">
      <c r="B75" s="79"/>
    </row>
    <row r="76" spans="2:2" x14ac:dyDescent="0.25">
      <c r="B76" s="79"/>
    </row>
    <row r="77" spans="2:2" x14ac:dyDescent="0.25">
      <c r="B77" s="79"/>
    </row>
    <row r="78" spans="2:2" x14ac:dyDescent="0.25">
      <c r="B78" s="79"/>
    </row>
    <row r="79" spans="2:2" x14ac:dyDescent="0.25">
      <c r="B79" s="79"/>
    </row>
    <row r="80" spans="2:2" x14ac:dyDescent="0.25">
      <c r="B80" s="79"/>
    </row>
    <row r="81" spans="2:2" x14ac:dyDescent="0.25">
      <c r="B81" s="79"/>
    </row>
    <row r="82" spans="2:2" x14ac:dyDescent="0.25">
      <c r="B82" s="79"/>
    </row>
    <row r="83" spans="2:2" x14ac:dyDescent="0.25">
      <c r="B83" s="79"/>
    </row>
    <row r="84" spans="2:2" x14ac:dyDescent="0.25">
      <c r="B84" s="79"/>
    </row>
    <row r="85" spans="2:2" x14ac:dyDescent="0.25">
      <c r="B85" s="79"/>
    </row>
    <row r="86" spans="2:2" x14ac:dyDescent="0.25">
      <c r="B86" s="79"/>
    </row>
    <row r="87" spans="2:2" x14ac:dyDescent="0.25">
      <c r="B87" s="7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2"/>
  <sheetViews>
    <sheetView showGridLines="0" zoomScale="136" zoomScaleNormal="136" workbookViewId="0">
      <selection activeCell="B2" sqref="B2"/>
    </sheetView>
  </sheetViews>
  <sheetFormatPr baseColWidth="10" defaultRowHeight="12.75" x14ac:dyDescent="0.2"/>
  <cols>
    <col min="1" max="1" width="1.140625" style="17" customWidth="1"/>
    <col min="2" max="2" width="25.42578125" style="17" bestFit="1" customWidth="1"/>
    <col min="3" max="3" width="48.140625" style="17" customWidth="1"/>
    <col min="4" max="4" width="39.7109375" style="17" bestFit="1" customWidth="1"/>
    <col min="5" max="5" width="2.28515625" style="17" customWidth="1"/>
    <col min="6" max="16384" width="11.42578125" style="17"/>
  </cols>
  <sheetData>
    <row r="1" spans="2:4" ht="7.5" customHeight="1" x14ac:dyDescent="0.2"/>
    <row r="2" spans="2:4" ht="13.5" x14ac:dyDescent="0.25">
      <c r="B2" s="85" t="s">
        <v>245</v>
      </c>
      <c r="C2" s="85" t="s">
        <v>237</v>
      </c>
      <c r="D2" s="85" t="s">
        <v>238</v>
      </c>
    </row>
    <row r="3" spans="2:4" s="84" customFormat="1" ht="76.5" x14ac:dyDescent="0.25">
      <c r="B3" s="86" t="s">
        <v>240</v>
      </c>
      <c r="C3" s="87" t="s">
        <v>258</v>
      </c>
      <c r="D3" s="87" t="s">
        <v>246</v>
      </c>
    </row>
    <row r="4" spans="2:4" s="84" customFormat="1" ht="89.25" x14ac:dyDescent="0.25">
      <c r="B4" s="86" t="s">
        <v>247</v>
      </c>
      <c r="C4" s="87" t="s">
        <v>259</v>
      </c>
      <c r="D4" s="87" t="s">
        <v>248</v>
      </c>
    </row>
    <row r="5" spans="2:4" s="84" customFormat="1" ht="89.25" x14ac:dyDescent="0.25">
      <c r="B5" s="86" t="s">
        <v>239</v>
      </c>
      <c r="C5" s="87" t="s">
        <v>260</v>
      </c>
      <c r="D5" s="87" t="s">
        <v>249</v>
      </c>
    </row>
    <row r="6" spans="2:4" s="84" customFormat="1" ht="114.75" x14ac:dyDescent="0.25">
      <c r="B6" s="86" t="s">
        <v>250</v>
      </c>
      <c r="C6" s="87" t="s">
        <v>261</v>
      </c>
      <c r="D6" s="87" t="s">
        <v>251</v>
      </c>
    </row>
    <row r="7" spans="2:4" s="84" customFormat="1" ht="114.75" x14ac:dyDescent="0.25">
      <c r="B7" s="86" t="s">
        <v>241</v>
      </c>
      <c r="C7" s="87" t="s">
        <v>262</v>
      </c>
      <c r="D7" s="87" t="s">
        <v>252</v>
      </c>
    </row>
    <row r="8" spans="2:4" s="84" customFormat="1" ht="114.75" x14ac:dyDescent="0.25">
      <c r="B8" s="86" t="s">
        <v>242</v>
      </c>
      <c r="C8" s="87" t="s">
        <v>263</v>
      </c>
      <c r="D8" s="87" t="s">
        <v>253</v>
      </c>
    </row>
    <row r="9" spans="2:4" s="84" customFormat="1" ht="76.5" x14ac:dyDescent="0.25">
      <c r="B9" s="86" t="s">
        <v>254</v>
      </c>
      <c r="C9" s="87" t="s">
        <v>264</v>
      </c>
      <c r="D9" s="87" t="s">
        <v>255</v>
      </c>
    </row>
    <row r="10" spans="2:4" s="84" customFormat="1" ht="114.75" x14ac:dyDescent="0.25">
      <c r="B10" s="86" t="s">
        <v>243</v>
      </c>
      <c r="C10" s="87" t="s">
        <v>265</v>
      </c>
      <c r="D10" s="87" t="s">
        <v>256</v>
      </c>
    </row>
    <row r="11" spans="2:4" s="84" customFormat="1" ht="51" x14ac:dyDescent="0.25">
      <c r="B11" s="86" t="s">
        <v>244</v>
      </c>
      <c r="C11" s="87" t="s">
        <v>266</v>
      </c>
      <c r="D11" s="87" t="s">
        <v>257</v>
      </c>
    </row>
    <row r="12" spans="2:4" ht="6.75" customHeight="1" x14ac:dyDescent="0.2"/>
  </sheetData>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showGridLines="0" topLeftCell="D1" zoomScaleNormal="100" workbookViewId="0">
      <selection activeCell="A4" sqref="A1:K4"/>
    </sheetView>
  </sheetViews>
  <sheetFormatPr baseColWidth="10" defaultRowHeight="15" x14ac:dyDescent="0.25"/>
  <cols>
    <col min="1" max="1" width="1.85546875" customWidth="1"/>
    <col min="2" max="2" width="8.28515625" customWidth="1"/>
    <col min="4" max="4" width="14.42578125" customWidth="1"/>
    <col min="11" max="11" width="2" customWidth="1"/>
  </cols>
  <sheetData>
    <row r="1" spans="2:10" ht="5.25" customHeight="1" x14ac:dyDescent="0.25"/>
    <row r="2" spans="2:10" ht="80.25" customHeight="1" x14ac:dyDescent="0.25">
      <c r="B2" s="134"/>
      <c r="C2" s="135"/>
      <c r="D2" s="135"/>
      <c r="E2" s="135"/>
      <c r="F2" s="135"/>
      <c r="G2" s="135"/>
      <c r="H2" s="139" t="s">
        <v>267</v>
      </c>
      <c r="I2" s="139"/>
      <c r="J2" s="140"/>
    </row>
    <row r="3" spans="2:10" x14ac:dyDescent="0.25">
      <c r="B3" s="136"/>
      <c r="C3" s="137"/>
      <c r="D3" s="138" t="s">
        <v>366</v>
      </c>
      <c r="E3" s="138"/>
      <c r="F3" s="138"/>
      <c r="G3" s="138"/>
      <c r="H3" s="141"/>
      <c r="I3" s="141"/>
      <c r="J3" s="142"/>
    </row>
    <row r="4" spans="2:10" ht="9" customHeight="1" x14ac:dyDescent="0.25"/>
  </sheetData>
  <mergeCells count="4">
    <mergeCell ref="B2:C3"/>
    <mergeCell ref="D3:G3"/>
    <mergeCell ref="H2:J3"/>
    <mergeCell ref="D2:G2"/>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29"/>
  <sheetViews>
    <sheetView showGridLines="0" topLeftCell="X1" workbookViewId="0">
      <selection activeCell="X1" sqref="X1:AD9"/>
    </sheetView>
  </sheetViews>
  <sheetFormatPr baseColWidth="10" defaultRowHeight="15" x14ac:dyDescent="0.25"/>
  <cols>
    <col min="1" max="1" width="1.140625" customWidth="1"/>
    <col min="2" max="21" width="4" style="88" customWidth="1"/>
    <col min="22" max="22" width="1.42578125" customWidth="1"/>
    <col min="23" max="23" width="4" customWidth="1"/>
    <col min="24" max="24" width="1.5703125" customWidth="1"/>
    <col min="25" max="25" width="24.7109375" customWidth="1"/>
    <col min="26" max="26" width="12.7109375" customWidth="1"/>
    <col min="27" max="27" width="0.85546875" customWidth="1"/>
    <col min="28" max="28" width="24.7109375" customWidth="1"/>
    <col min="29" max="29" width="12.7109375" customWidth="1"/>
    <col min="30" max="30" width="1.5703125" customWidth="1"/>
  </cols>
  <sheetData>
    <row r="1" spans="2:29" ht="6" customHeight="1" x14ac:dyDescent="0.25"/>
    <row r="2" spans="2:29" x14ac:dyDescent="0.25">
      <c r="B2" s="89" t="s">
        <v>268</v>
      </c>
      <c r="C2" s="89" t="s">
        <v>268</v>
      </c>
      <c r="D2" s="89" t="s">
        <v>277</v>
      </c>
      <c r="E2" s="89" t="s">
        <v>276</v>
      </c>
      <c r="F2" s="89" t="s">
        <v>288</v>
      </c>
      <c r="G2" s="89" t="s">
        <v>273</v>
      </c>
      <c r="H2" s="89" t="s">
        <v>284</v>
      </c>
      <c r="I2" s="89" t="s">
        <v>289</v>
      </c>
      <c r="J2" s="89" t="s">
        <v>274</v>
      </c>
      <c r="K2" s="89"/>
      <c r="L2" s="89" t="s">
        <v>283</v>
      </c>
      <c r="M2" s="89" t="s">
        <v>280</v>
      </c>
      <c r="N2" s="89" t="s">
        <v>272</v>
      </c>
      <c r="O2" s="89" t="s">
        <v>278</v>
      </c>
      <c r="P2" s="89" t="s">
        <v>271</v>
      </c>
      <c r="Q2" s="89" t="s">
        <v>286</v>
      </c>
      <c r="R2" s="89" t="s">
        <v>281</v>
      </c>
      <c r="S2" s="89" t="s">
        <v>272</v>
      </c>
      <c r="T2" s="89" t="s">
        <v>269</v>
      </c>
      <c r="U2" s="89" t="s">
        <v>268</v>
      </c>
      <c r="Y2" s="149" t="s">
        <v>362</v>
      </c>
      <c r="Z2" s="150"/>
      <c r="AB2" s="149" t="s">
        <v>363</v>
      </c>
      <c r="AC2" s="150"/>
    </row>
    <row r="3" spans="2:29" x14ac:dyDescent="0.25">
      <c r="B3" s="89" t="s">
        <v>269</v>
      </c>
      <c r="C3" s="89" t="s">
        <v>278</v>
      </c>
      <c r="D3" s="89" t="s">
        <v>268</v>
      </c>
      <c r="E3" s="89" t="s">
        <v>277</v>
      </c>
      <c r="F3" s="89" t="s">
        <v>279</v>
      </c>
      <c r="G3" s="89" t="s">
        <v>273</v>
      </c>
      <c r="H3" s="89" t="s">
        <v>268</v>
      </c>
      <c r="I3" s="89" t="s">
        <v>277</v>
      </c>
      <c r="J3" s="89" t="s">
        <v>277</v>
      </c>
      <c r="K3" s="89"/>
      <c r="L3" s="89" t="s">
        <v>272</v>
      </c>
      <c r="M3" s="89" t="s">
        <v>281</v>
      </c>
      <c r="N3" s="89" t="s">
        <v>287</v>
      </c>
      <c r="O3" s="89" t="s">
        <v>277</v>
      </c>
      <c r="P3" s="89" t="s">
        <v>272</v>
      </c>
      <c r="Q3" s="89" t="s">
        <v>272</v>
      </c>
      <c r="R3" s="89" t="s">
        <v>290</v>
      </c>
      <c r="S3" s="89" t="s">
        <v>281</v>
      </c>
      <c r="T3" s="89" t="s">
        <v>291</v>
      </c>
      <c r="U3" s="89" t="s">
        <v>278</v>
      </c>
      <c r="Y3" s="109"/>
      <c r="Z3" s="110"/>
      <c r="AB3" s="109"/>
      <c r="AC3" s="110"/>
    </row>
    <row r="4" spans="2:29" x14ac:dyDescent="0.25">
      <c r="B4" s="89" t="s">
        <v>270</v>
      </c>
      <c r="C4" s="89" t="s">
        <v>277</v>
      </c>
      <c r="D4" s="89" t="s">
        <v>279</v>
      </c>
      <c r="E4" s="89" t="s">
        <v>278</v>
      </c>
      <c r="F4" s="89" t="s">
        <v>273</v>
      </c>
      <c r="G4" s="89" t="s">
        <v>277</v>
      </c>
      <c r="H4" s="89" t="s">
        <v>293</v>
      </c>
      <c r="I4" s="89" t="s">
        <v>273</v>
      </c>
      <c r="J4" s="89" t="s">
        <v>269</v>
      </c>
      <c r="K4" s="89"/>
      <c r="L4" s="89" t="s">
        <v>272</v>
      </c>
      <c r="M4" s="89" t="s">
        <v>274</v>
      </c>
      <c r="N4" s="89" t="s">
        <v>280</v>
      </c>
      <c r="O4" s="89" t="s">
        <v>275</v>
      </c>
      <c r="P4" s="89" t="s">
        <v>280</v>
      </c>
      <c r="Q4" s="89" t="s">
        <v>272</v>
      </c>
      <c r="R4" s="89" t="s">
        <v>278</v>
      </c>
      <c r="S4" s="89" t="s">
        <v>270</v>
      </c>
      <c r="T4" s="89" t="s">
        <v>287</v>
      </c>
      <c r="U4" s="89" t="s">
        <v>274</v>
      </c>
      <c r="Y4" s="103"/>
      <c r="Z4" s="104"/>
      <c r="AB4" s="103"/>
      <c r="AC4" s="104"/>
    </row>
    <row r="5" spans="2:29" x14ac:dyDescent="0.25">
      <c r="B5" s="89" t="s">
        <v>271</v>
      </c>
      <c r="C5" s="89" t="s">
        <v>287</v>
      </c>
      <c r="D5" s="89" t="s">
        <v>281</v>
      </c>
      <c r="E5" s="89" t="s">
        <v>269</v>
      </c>
      <c r="F5" s="89" t="s">
        <v>280</v>
      </c>
      <c r="G5" s="89" t="s">
        <v>271</v>
      </c>
      <c r="H5" s="89" t="s">
        <v>272</v>
      </c>
      <c r="I5" s="89" t="s">
        <v>270</v>
      </c>
      <c r="J5" s="89" t="s">
        <v>276</v>
      </c>
      <c r="K5" s="89"/>
      <c r="L5" s="89" t="s">
        <v>285</v>
      </c>
      <c r="M5" s="89" t="s">
        <v>291</v>
      </c>
      <c r="N5" s="89" t="s">
        <v>280</v>
      </c>
      <c r="O5" s="89" t="s">
        <v>286</v>
      </c>
      <c r="P5" s="89" t="s">
        <v>273</v>
      </c>
      <c r="Q5" s="89" t="s">
        <v>269</v>
      </c>
      <c r="R5" s="89" t="s">
        <v>288</v>
      </c>
      <c r="S5" s="89" t="s">
        <v>275</v>
      </c>
      <c r="T5" s="89" t="s">
        <v>279</v>
      </c>
      <c r="U5" s="89" t="s">
        <v>271</v>
      </c>
      <c r="Y5" s="103"/>
      <c r="Z5" s="104"/>
      <c r="AB5" s="103"/>
      <c r="AC5" s="104"/>
    </row>
    <row r="6" spans="2:29" x14ac:dyDescent="0.25">
      <c r="B6" s="89" t="s">
        <v>272</v>
      </c>
      <c r="C6" s="89" t="s">
        <v>278</v>
      </c>
      <c r="D6" s="89" t="s">
        <v>287</v>
      </c>
      <c r="E6" s="89" t="s">
        <v>268</v>
      </c>
      <c r="F6" s="89" t="s">
        <v>274</v>
      </c>
      <c r="G6" s="89" t="s">
        <v>291</v>
      </c>
      <c r="H6" s="89" t="s">
        <v>270</v>
      </c>
      <c r="I6" s="89" t="s">
        <v>281</v>
      </c>
      <c r="J6" s="89" t="s">
        <v>289</v>
      </c>
      <c r="K6" s="89"/>
      <c r="L6" s="89" t="s">
        <v>292</v>
      </c>
      <c r="M6" s="89" t="s">
        <v>290</v>
      </c>
      <c r="N6" s="89" t="s">
        <v>275</v>
      </c>
      <c r="O6" s="89" t="s">
        <v>285</v>
      </c>
      <c r="P6" s="89" t="s">
        <v>279</v>
      </c>
      <c r="Q6" s="89" t="s">
        <v>292</v>
      </c>
      <c r="R6" s="89" t="s">
        <v>280</v>
      </c>
      <c r="S6" s="89" t="s">
        <v>269</v>
      </c>
      <c r="T6" s="89" t="s">
        <v>278</v>
      </c>
      <c r="U6" s="89" t="s">
        <v>273</v>
      </c>
      <c r="Y6" s="103"/>
      <c r="Z6" s="104"/>
      <c r="AB6" s="103"/>
      <c r="AC6" s="104"/>
    </row>
    <row r="7" spans="2:29" ht="15.75" thickBot="1" x14ac:dyDescent="0.3">
      <c r="B7" s="89" t="s">
        <v>271</v>
      </c>
      <c r="C7" s="89" t="s">
        <v>281</v>
      </c>
      <c r="D7" s="89" t="s">
        <v>288</v>
      </c>
      <c r="E7" s="89" t="s">
        <v>279</v>
      </c>
      <c r="F7" s="89" t="s">
        <v>278</v>
      </c>
      <c r="G7" s="89" t="s">
        <v>287</v>
      </c>
      <c r="H7" s="89" t="s">
        <v>290</v>
      </c>
      <c r="I7" s="89" t="s">
        <v>268</v>
      </c>
      <c r="J7" s="89" t="s">
        <v>272</v>
      </c>
      <c r="K7" s="89"/>
      <c r="L7" s="89" t="s">
        <v>280</v>
      </c>
      <c r="M7" s="89" t="s">
        <v>268</v>
      </c>
      <c r="N7" s="89" t="s">
        <v>271</v>
      </c>
      <c r="O7" s="89" t="s">
        <v>284</v>
      </c>
      <c r="P7" s="89" t="s">
        <v>272</v>
      </c>
      <c r="Q7" s="89" t="s">
        <v>281</v>
      </c>
      <c r="R7" s="89" t="s">
        <v>275</v>
      </c>
      <c r="S7" s="89" t="s">
        <v>272</v>
      </c>
      <c r="T7" s="89" t="s">
        <v>290</v>
      </c>
      <c r="U7" s="89" t="s">
        <v>284</v>
      </c>
      <c r="Y7" s="107"/>
      <c r="Z7" s="108"/>
      <c r="AB7" s="107"/>
      <c r="AC7" s="108"/>
    </row>
    <row r="8" spans="2:29" ht="15.75" thickTop="1" x14ac:dyDescent="0.25">
      <c r="B8" s="89" t="s">
        <v>273</v>
      </c>
      <c r="C8" s="89" t="s">
        <v>273</v>
      </c>
      <c r="D8" s="89" t="s">
        <v>286</v>
      </c>
      <c r="E8" s="89" t="s">
        <v>281</v>
      </c>
      <c r="F8" s="89" t="s">
        <v>269</v>
      </c>
      <c r="G8" s="89" t="s">
        <v>274</v>
      </c>
      <c r="H8" s="89" t="s">
        <v>272</v>
      </c>
      <c r="I8" s="89" t="s">
        <v>292</v>
      </c>
      <c r="J8" s="89" t="s">
        <v>274</v>
      </c>
      <c r="K8" s="89"/>
      <c r="L8" s="89" t="s">
        <v>282</v>
      </c>
      <c r="M8" s="89" t="s">
        <v>271</v>
      </c>
      <c r="N8" s="89" t="s">
        <v>271</v>
      </c>
      <c r="O8" s="89" t="s">
        <v>275</v>
      </c>
      <c r="P8" s="89" t="s">
        <v>283</v>
      </c>
      <c r="Q8" s="89" t="s">
        <v>291</v>
      </c>
      <c r="R8" s="89" t="s">
        <v>285</v>
      </c>
      <c r="S8" s="89" t="s">
        <v>275</v>
      </c>
      <c r="T8" s="89" t="s">
        <v>284</v>
      </c>
      <c r="U8" s="89" t="s">
        <v>274</v>
      </c>
      <c r="Y8" s="105" t="s">
        <v>364</v>
      </c>
      <c r="Z8" s="106"/>
      <c r="AB8" s="105" t="s">
        <v>365</v>
      </c>
      <c r="AC8" s="106"/>
    </row>
    <row r="9" spans="2:29" x14ac:dyDescent="0.25">
      <c r="B9" s="89" t="s">
        <v>274</v>
      </c>
      <c r="C9" s="89" t="s">
        <v>289</v>
      </c>
      <c r="D9" s="89" t="s">
        <v>274</v>
      </c>
      <c r="E9" s="89" t="s">
        <v>283</v>
      </c>
      <c r="F9" s="89" t="s">
        <v>268</v>
      </c>
      <c r="G9" s="89" t="s">
        <v>281</v>
      </c>
      <c r="H9" s="89" t="s">
        <v>269</v>
      </c>
      <c r="I9" s="89" t="s">
        <v>278</v>
      </c>
      <c r="J9" s="89" t="s">
        <v>280</v>
      </c>
      <c r="K9" s="89"/>
      <c r="L9" s="89" t="s">
        <v>289</v>
      </c>
      <c r="M9" s="89" t="s">
        <v>274</v>
      </c>
      <c r="N9" s="89" t="s">
        <v>286</v>
      </c>
      <c r="O9" s="89" t="s">
        <v>271</v>
      </c>
      <c r="P9" s="89" t="s">
        <v>273</v>
      </c>
      <c r="Q9" s="89" t="s">
        <v>291</v>
      </c>
      <c r="R9" s="89" t="s">
        <v>268</v>
      </c>
      <c r="S9" s="89" t="s">
        <v>271</v>
      </c>
      <c r="T9" s="89" t="s">
        <v>289</v>
      </c>
      <c r="U9" s="89" t="s">
        <v>275</v>
      </c>
    </row>
    <row r="10" spans="2:29" x14ac:dyDescent="0.25">
      <c r="B10" s="89" t="s">
        <v>275</v>
      </c>
      <c r="C10" s="89" t="s">
        <v>287</v>
      </c>
      <c r="D10" s="89" t="s">
        <v>273</v>
      </c>
      <c r="E10" s="89" t="s">
        <v>280</v>
      </c>
      <c r="F10" s="89" t="s">
        <v>277</v>
      </c>
      <c r="G10" s="89" t="s">
        <v>272</v>
      </c>
      <c r="H10" s="89" t="s">
        <v>272</v>
      </c>
      <c r="I10" s="89" t="s">
        <v>278</v>
      </c>
      <c r="J10" s="89" t="s">
        <v>279</v>
      </c>
      <c r="K10" s="89"/>
      <c r="L10" s="89" t="s">
        <v>283</v>
      </c>
      <c r="M10" s="89" t="s">
        <v>275</v>
      </c>
      <c r="N10" s="89" t="s">
        <v>286</v>
      </c>
      <c r="O10" s="89" t="s">
        <v>281</v>
      </c>
      <c r="P10" s="89" t="s">
        <v>274</v>
      </c>
      <c r="Q10" s="89" t="s">
        <v>271</v>
      </c>
      <c r="R10" s="89" t="s">
        <v>278</v>
      </c>
      <c r="S10" s="89" t="s">
        <v>273</v>
      </c>
      <c r="T10" s="89" t="s">
        <v>278</v>
      </c>
      <c r="U10" s="89" t="s">
        <v>274</v>
      </c>
    </row>
    <row r="11" spans="2:29" x14ac:dyDescent="0.25">
      <c r="B11" s="89" t="s">
        <v>276</v>
      </c>
      <c r="C11" s="89" t="s">
        <v>276</v>
      </c>
      <c r="D11" s="89" t="s">
        <v>271</v>
      </c>
      <c r="E11" s="89" t="s">
        <v>290</v>
      </c>
      <c r="F11" s="89" t="s">
        <v>268</v>
      </c>
      <c r="G11" s="89" t="s">
        <v>278</v>
      </c>
      <c r="H11" s="89" t="s">
        <v>269</v>
      </c>
      <c r="I11" s="89" t="s">
        <v>286</v>
      </c>
      <c r="J11" s="89" t="s">
        <v>269</v>
      </c>
      <c r="K11" s="89"/>
      <c r="L11" s="89" t="s">
        <v>274</v>
      </c>
      <c r="M11" s="89" t="s">
        <v>274</v>
      </c>
      <c r="N11" s="89" t="s">
        <v>285</v>
      </c>
      <c r="O11" s="89" t="s">
        <v>291</v>
      </c>
      <c r="P11" s="89" t="s">
        <v>280</v>
      </c>
      <c r="Q11" s="89" t="s">
        <v>280</v>
      </c>
      <c r="R11" s="89" t="s">
        <v>271</v>
      </c>
      <c r="S11" s="89" t="s">
        <v>272</v>
      </c>
      <c r="T11" s="89" t="s">
        <v>269</v>
      </c>
      <c r="U11" s="89" t="s">
        <v>271</v>
      </c>
    </row>
    <row r="12" spans="2:29" x14ac:dyDescent="0.25">
      <c r="B12" s="89" t="s">
        <v>273</v>
      </c>
      <c r="C12" s="89" t="s">
        <v>269</v>
      </c>
      <c r="D12" s="89" t="s">
        <v>273</v>
      </c>
      <c r="E12" s="89" t="s">
        <v>268</v>
      </c>
      <c r="F12" s="89" t="s">
        <v>271</v>
      </c>
      <c r="G12" s="89" t="s">
        <v>274</v>
      </c>
      <c r="H12" s="89" t="s">
        <v>273</v>
      </c>
      <c r="I12" s="89" t="s">
        <v>286</v>
      </c>
      <c r="J12" s="89" t="s">
        <v>274</v>
      </c>
      <c r="K12" s="89"/>
      <c r="L12" s="89" t="s">
        <v>280</v>
      </c>
      <c r="M12" s="89" t="s">
        <v>284</v>
      </c>
      <c r="N12" s="89" t="s">
        <v>292</v>
      </c>
      <c r="O12" s="89" t="s">
        <v>290</v>
      </c>
      <c r="P12" s="89" t="s">
        <v>289</v>
      </c>
      <c r="Q12" s="89" t="s">
        <v>283</v>
      </c>
      <c r="R12" s="89" t="s">
        <v>272</v>
      </c>
      <c r="S12" s="89" t="s">
        <v>277</v>
      </c>
      <c r="T12" s="89" t="s">
        <v>276</v>
      </c>
      <c r="U12" s="89" t="s">
        <v>268</v>
      </c>
    </row>
    <row r="13" spans="2:29" x14ac:dyDescent="0.25">
      <c r="B13" s="89" t="s">
        <v>275</v>
      </c>
      <c r="C13" s="89" t="s">
        <v>277</v>
      </c>
      <c r="D13" s="89" t="s">
        <v>286</v>
      </c>
      <c r="E13" s="89" t="s">
        <v>279</v>
      </c>
      <c r="F13" s="89" t="s">
        <v>270</v>
      </c>
      <c r="G13" s="89" t="s">
        <v>273</v>
      </c>
      <c r="H13" s="89" t="s">
        <v>275</v>
      </c>
      <c r="I13" s="89" t="s">
        <v>281</v>
      </c>
      <c r="J13" s="89" t="s">
        <v>284</v>
      </c>
      <c r="K13" s="89"/>
      <c r="L13" s="89" t="s">
        <v>281</v>
      </c>
      <c r="M13" s="89" t="s">
        <v>273</v>
      </c>
      <c r="N13" s="89" t="s">
        <v>268</v>
      </c>
      <c r="O13" s="89" t="s">
        <v>275</v>
      </c>
      <c r="P13" s="89" t="s">
        <v>283</v>
      </c>
      <c r="Q13" s="89" t="s">
        <v>272</v>
      </c>
      <c r="R13" s="89" t="s">
        <v>278</v>
      </c>
      <c r="S13" s="89" t="s">
        <v>276</v>
      </c>
      <c r="T13" s="89" t="s">
        <v>277</v>
      </c>
      <c r="U13" s="89" t="s">
        <v>278</v>
      </c>
    </row>
    <row r="14" spans="2:29" x14ac:dyDescent="0.25">
      <c r="B14" s="89" t="s">
        <v>272</v>
      </c>
      <c r="C14" s="89" t="s">
        <v>277</v>
      </c>
      <c r="D14" s="89" t="s">
        <v>277</v>
      </c>
      <c r="E14" s="89" t="s">
        <v>286</v>
      </c>
      <c r="F14" s="89" t="s">
        <v>277</v>
      </c>
      <c r="G14" s="89" t="s">
        <v>271</v>
      </c>
      <c r="H14" s="89" t="s">
        <v>270</v>
      </c>
      <c r="I14" s="89" t="s">
        <v>272</v>
      </c>
      <c r="J14" s="89" t="s">
        <v>278</v>
      </c>
      <c r="K14" s="89"/>
      <c r="L14" s="89" t="s">
        <v>276</v>
      </c>
      <c r="M14" s="89" t="s">
        <v>272</v>
      </c>
      <c r="N14" s="89" t="s">
        <v>280</v>
      </c>
      <c r="O14" s="89" t="s">
        <v>293</v>
      </c>
      <c r="P14" s="89" t="s">
        <v>272</v>
      </c>
      <c r="Q14" s="89" t="s">
        <v>278</v>
      </c>
      <c r="R14" s="89" t="s">
        <v>268</v>
      </c>
      <c r="S14" s="89" t="s">
        <v>282</v>
      </c>
      <c r="T14" s="89" t="s">
        <v>275</v>
      </c>
      <c r="U14" s="89" t="s">
        <v>268</v>
      </c>
    </row>
    <row r="15" spans="2:29" x14ac:dyDescent="0.25">
      <c r="B15" s="89" t="s">
        <v>275</v>
      </c>
      <c r="C15" s="89" t="s">
        <v>293</v>
      </c>
      <c r="D15" s="89" t="s">
        <v>268</v>
      </c>
      <c r="E15" s="89" t="s">
        <v>269</v>
      </c>
      <c r="F15" s="89" t="s">
        <v>278</v>
      </c>
      <c r="G15" s="89" t="s">
        <v>273</v>
      </c>
      <c r="H15" s="89" t="s">
        <v>279</v>
      </c>
      <c r="I15" s="89" t="s">
        <v>285</v>
      </c>
      <c r="J15" s="89" t="s">
        <v>291</v>
      </c>
      <c r="K15" s="89"/>
      <c r="L15" s="89" t="s">
        <v>285</v>
      </c>
      <c r="M15" s="89" t="s">
        <v>273</v>
      </c>
      <c r="N15" s="89" t="s">
        <v>269</v>
      </c>
      <c r="O15" s="89" t="s">
        <v>270</v>
      </c>
      <c r="P15" s="89" t="s">
        <v>290</v>
      </c>
      <c r="Q15" s="89" t="s">
        <v>286</v>
      </c>
      <c r="R15" s="89" t="s">
        <v>285</v>
      </c>
      <c r="S15" s="89" t="s">
        <v>270</v>
      </c>
      <c r="T15" s="89" t="s">
        <v>269</v>
      </c>
      <c r="U15" s="89" t="s">
        <v>277</v>
      </c>
    </row>
    <row r="16" spans="2:29" x14ac:dyDescent="0.25">
      <c r="B16" s="89" t="s">
        <v>271</v>
      </c>
      <c r="C16" s="89" t="s">
        <v>292</v>
      </c>
      <c r="D16" s="89" t="s">
        <v>278</v>
      </c>
      <c r="E16" s="89" t="s">
        <v>276</v>
      </c>
      <c r="F16" s="89" t="s">
        <v>274</v>
      </c>
      <c r="G16" s="89" t="s">
        <v>286</v>
      </c>
      <c r="H16" s="89" t="s">
        <v>277</v>
      </c>
      <c r="I16" s="89" t="s">
        <v>272</v>
      </c>
      <c r="J16" s="89" t="s">
        <v>281</v>
      </c>
      <c r="K16" s="89"/>
      <c r="L16" s="89" t="s">
        <v>274</v>
      </c>
      <c r="M16" s="89" t="s">
        <v>275</v>
      </c>
      <c r="N16" s="89" t="s">
        <v>278</v>
      </c>
      <c r="O16" s="89" t="s">
        <v>273</v>
      </c>
      <c r="P16" s="89" t="s">
        <v>276</v>
      </c>
      <c r="Q16" s="89" t="s">
        <v>281</v>
      </c>
      <c r="R16" s="89" t="s">
        <v>277</v>
      </c>
      <c r="S16" s="89" t="s">
        <v>273</v>
      </c>
      <c r="T16" s="89" t="s">
        <v>290</v>
      </c>
      <c r="U16" s="89" t="s">
        <v>274</v>
      </c>
    </row>
    <row r="17" spans="2:21" x14ac:dyDescent="0.25">
      <c r="B17" s="89" t="s">
        <v>273</v>
      </c>
      <c r="C17" s="89" t="s">
        <v>272</v>
      </c>
      <c r="D17" s="89" t="s">
        <v>274</v>
      </c>
      <c r="E17" s="89" t="s">
        <v>268</v>
      </c>
      <c r="F17" s="89" t="s">
        <v>278</v>
      </c>
      <c r="G17" s="89" t="s">
        <v>277</v>
      </c>
      <c r="H17" s="89" t="s">
        <v>274</v>
      </c>
      <c r="I17" s="89" t="s">
        <v>278</v>
      </c>
      <c r="J17" s="89" t="s">
        <v>272</v>
      </c>
      <c r="K17" s="89"/>
      <c r="L17" s="89" t="s">
        <v>292</v>
      </c>
      <c r="M17" s="89" t="s">
        <v>271</v>
      </c>
      <c r="N17" s="89" t="s">
        <v>288</v>
      </c>
      <c r="O17" s="89" t="s">
        <v>269</v>
      </c>
      <c r="P17" s="89" t="s">
        <v>285</v>
      </c>
      <c r="Q17" s="89" t="s">
        <v>275</v>
      </c>
      <c r="R17" s="89" t="s">
        <v>276</v>
      </c>
      <c r="S17" s="89" t="s">
        <v>284</v>
      </c>
      <c r="T17" s="89" t="s">
        <v>292</v>
      </c>
      <c r="U17" s="89" t="s">
        <v>279</v>
      </c>
    </row>
    <row r="18" spans="2:21" x14ac:dyDescent="0.25">
      <c r="B18" s="89" t="s">
        <v>268</v>
      </c>
      <c r="C18" s="89" t="s">
        <v>278</v>
      </c>
      <c r="D18" s="89" t="s">
        <v>277</v>
      </c>
      <c r="E18" s="89" t="s">
        <v>280</v>
      </c>
      <c r="F18" s="89" t="s">
        <v>279</v>
      </c>
      <c r="G18" s="89" t="s">
        <v>268</v>
      </c>
      <c r="H18" s="89" t="s">
        <v>280</v>
      </c>
      <c r="I18" s="89" t="s">
        <v>280</v>
      </c>
      <c r="J18" s="89" t="s">
        <v>286</v>
      </c>
      <c r="K18" s="89"/>
      <c r="L18" s="89" t="s">
        <v>281</v>
      </c>
      <c r="M18" s="89" t="s">
        <v>284</v>
      </c>
      <c r="N18" s="89" t="s">
        <v>282</v>
      </c>
      <c r="O18" s="89" t="s">
        <v>287</v>
      </c>
      <c r="P18" s="89" t="s">
        <v>288</v>
      </c>
      <c r="Q18" s="89" t="s">
        <v>284</v>
      </c>
      <c r="R18" s="89" t="s">
        <v>283</v>
      </c>
      <c r="S18" s="89" t="s">
        <v>279</v>
      </c>
      <c r="T18" s="89" t="s">
        <v>279</v>
      </c>
      <c r="U18" s="89" t="s">
        <v>271</v>
      </c>
    </row>
    <row r="19" spans="2:21" x14ac:dyDescent="0.25">
      <c r="B19" s="89" t="s">
        <v>277</v>
      </c>
      <c r="C19" s="89" t="s">
        <v>268</v>
      </c>
      <c r="D19" s="89" t="s">
        <v>271</v>
      </c>
      <c r="E19" s="89" t="s">
        <v>270</v>
      </c>
      <c r="F19" s="89" t="s">
        <v>277</v>
      </c>
      <c r="G19" s="89" t="s">
        <v>278</v>
      </c>
      <c r="H19" s="89" t="s">
        <v>274</v>
      </c>
      <c r="I19" s="89" t="s">
        <v>278</v>
      </c>
      <c r="J19" s="89" t="s">
        <v>273</v>
      </c>
      <c r="K19" s="89"/>
      <c r="L19" s="89" t="s">
        <v>277</v>
      </c>
      <c r="M19" s="89" t="s">
        <v>279</v>
      </c>
      <c r="N19" s="89" t="s">
        <v>280</v>
      </c>
      <c r="O19" s="89" t="s">
        <v>288</v>
      </c>
      <c r="P19" s="89" t="s">
        <v>288</v>
      </c>
      <c r="Q19" s="89" t="s">
        <v>272</v>
      </c>
      <c r="R19" s="89" t="s">
        <v>274</v>
      </c>
      <c r="S19" s="89" t="s">
        <v>276</v>
      </c>
      <c r="T19" s="89" t="s">
        <v>275</v>
      </c>
      <c r="U19" s="89" t="s">
        <v>268</v>
      </c>
    </row>
    <row r="20" spans="2:21" x14ac:dyDescent="0.25">
      <c r="B20" s="89" t="s">
        <v>272</v>
      </c>
      <c r="C20" s="89" t="s">
        <v>270</v>
      </c>
      <c r="D20" s="89" t="s">
        <v>273</v>
      </c>
      <c r="E20" s="89" t="s">
        <v>292</v>
      </c>
      <c r="F20" s="89" t="s">
        <v>290</v>
      </c>
      <c r="G20" s="89" t="s">
        <v>293</v>
      </c>
      <c r="H20" s="89" t="s">
        <v>279</v>
      </c>
      <c r="I20" s="89" t="s">
        <v>286</v>
      </c>
      <c r="J20" s="89" t="s">
        <v>278</v>
      </c>
      <c r="K20" s="89"/>
      <c r="L20" s="89" t="s">
        <v>290</v>
      </c>
      <c r="M20" s="89" t="s">
        <v>287</v>
      </c>
      <c r="N20" s="89" t="s">
        <v>272</v>
      </c>
      <c r="O20" s="89" t="s">
        <v>282</v>
      </c>
      <c r="P20" s="89" t="s">
        <v>287</v>
      </c>
      <c r="Q20" s="89" t="s">
        <v>279</v>
      </c>
      <c r="R20" s="89" t="s">
        <v>280</v>
      </c>
      <c r="S20" s="89" t="s">
        <v>269</v>
      </c>
      <c r="T20" s="89" t="s">
        <v>284</v>
      </c>
      <c r="U20" s="89" t="s">
        <v>278</v>
      </c>
    </row>
    <row r="21" spans="2:21" x14ac:dyDescent="0.25">
      <c r="B21" s="89" t="s">
        <v>271</v>
      </c>
      <c r="C21" s="89" t="s">
        <v>274</v>
      </c>
      <c r="D21" s="89" t="s">
        <v>278</v>
      </c>
      <c r="E21" s="89" t="s">
        <v>279</v>
      </c>
      <c r="F21" s="89" t="s">
        <v>274</v>
      </c>
      <c r="G21" s="89" t="s">
        <v>269</v>
      </c>
      <c r="H21" s="89" t="s">
        <v>268</v>
      </c>
      <c r="I21" s="89" t="s">
        <v>274</v>
      </c>
      <c r="J21" s="89" t="s">
        <v>280</v>
      </c>
      <c r="K21" s="89"/>
      <c r="L21" s="89" t="s">
        <v>274</v>
      </c>
      <c r="M21" s="89" t="s">
        <v>277</v>
      </c>
      <c r="N21" s="89" t="s">
        <v>279</v>
      </c>
      <c r="O21" s="89" t="s">
        <v>270</v>
      </c>
      <c r="P21" s="89" t="s">
        <v>275</v>
      </c>
      <c r="Q21" s="89" t="s">
        <v>273</v>
      </c>
      <c r="R21" s="89" t="s">
        <v>269</v>
      </c>
      <c r="S21" s="89" t="s">
        <v>272</v>
      </c>
      <c r="T21" s="89" t="s">
        <v>269</v>
      </c>
      <c r="U21" s="89" t="s">
        <v>270</v>
      </c>
    </row>
    <row r="22" spans="2:21" ht="4.5" customHeight="1" x14ac:dyDescent="0.25"/>
    <row r="23" spans="2:21" ht="6.75" customHeight="1" x14ac:dyDescent="0.25"/>
    <row r="24" spans="2:21" s="17" customFormat="1" ht="15" customHeight="1" x14ac:dyDescent="0.2">
      <c r="B24" s="143" t="s">
        <v>354</v>
      </c>
      <c r="C24" s="144"/>
      <c r="D24" s="144"/>
      <c r="E24" s="154" t="s">
        <v>355</v>
      </c>
      <c r="F24" s="155"/>
      <c r="G24" s="155"/>
      <c r="H24" s="155"/>
      <c r="I24" s="155"/>
      <c r="J24" s="155"/>
      <c r="K24" s="156"/>
      <c r="L24" s="144" t="s">
        <v>356</v>
      </c>
      <c r="M24" s="144"/>
      <c r="N24" s="144"/>
      <c r="O24" s="144"/>
      <c r="P24" s="144"/>
      <c r="Q24" s="144" t="s">
        <v>357</v>
      </c>
      <c r="R24" s="144"/>
      <c r="S24" s="144"/>
      <c r="T24" s="144"/>
      <c r="U24" s="145"/>
    </row>
    <row r="25" spans="2:21" s="17" customFormat="1" ht="33" customHeight="1" x14ac:dyDescent="0.2">
      <c r="B25" s="146" t="s">
        <v>358</v>
      </c>
      <c r="C25" s="147"/>
      <c r="D25" s="147"/>
      <c r="E25" s="157"/>
      <c r="F25" s="158"/>
      <c r="G25" s="158"/>
      <c r="H25" s="158"/>
      <c r="I25" s="158"/>
      <c r="J25" s="158"/>
      <c r="K25" s="159"/>
      <c r="L25" s="147"/>
      <c r="M25" s="147"/>
      <c r="N25" s="147"/>
      <c r="O25" s="147"/>
      <c r="P25" s="147"/>
      <c r="Q25" s="147"/>
      <c r="R25" s="147"/>
      <c r="S25" s="147"/>
      <c r="T25" s="147"/>
      <c r="U25" s="148"/>
    </row>
    <row r="26" spans="2:21" s="17" customFormat="1" ht="33" customHeight="1" x14ac:dyDescent="0.2">
      <c r="B26" s="146" t="s">
        <v>359</v>
      </c>
      <c r="C26" s="147"/>
      <c r="D26" s="147"/>
      <c r="E26" s="157"/>
      <c r="F26" s="158"/>
      <c r="G26" s="158"/>
      <c r="H26" s="158"/>
      <c r="I26" s="158"/>
      <c r="J26" s="158"/>
      <c r="K26" s="159"/>
      <c r="L26" s="147"/>
      <c r="M26" s="147"/>
      <c r="N26" s="147"/>
      <c r="O26" s="147"/>
      <c r="P26" s="147"/>
      <c r="Q26" s="147"/>
      <c r="R26" s="147"/>
      <c r="S26" s="147"/>
      <c r="T26" s="147"/>
      <c r="U26" s="148"/>
    </row>
    <row r="27" spans="2:21" s="17" customFormat="1" ht="33" customHeight="1" x14ac:dyDescent="0.2">
      <c r="B27" s="146" t="s">
        <v>360</v>
      </c>
      <c r="C27" s="147"/>
      <c r="D27" s="147"/>
      <c r="E27" s="157"/>
      <c r="F27" s="158"/>
      <c r="G27" s="158"/>
      <c r="H27" s="158"/>
      <c r="I27" s="158"/>
      <c r="J27" s="158"/>
      <c r="K27" s="159"/>
      <c r="L27" s="147"/>
      <c r="M27" s="147"/>
      <c r="N27" s="147"/>
      <c r="O27" s="147"/>
      <c r="P27" s="147"/>
      <c r="Q27" s="147"/>
      <c r="R27" s="147"/>
      <c r="S27" s="147"/>
      <c r="T27" s="147"/>
      <c r="U27" s="148"/>
    </row>
    <row r="28" spans="2:21" s="17" customFormat="1" ht="33" customHeight="1" x14ac:dyDescent="0.2">
      <c r="B28" s="151" t="s">
        <v>361</v>
      </c>
      <c r="C28" s="152"/>
      <c r="D28" s="152"/>
      <c r="E28" s="160"/>
      <c r="F28" s="161"/>
      <c r="G28" s="161"/>
      <c r="H28" s="161"/>
      <c r="I28" s="161"/>
      <c r="J28" s="161"/>
      <c r="K28" s="162"/>
      <c r="L28" s="152"/>
      <c r="M28" s="152"/>
      <c r="N28" s="152"/>
      <c r="O28" s="152"/>
      <c r="P28" s="152"/>
      <c r="Q28" s="152"/>
      <c r="R28" s="152"/>
      <c r="S28" s="152"/>
      <c r="T28" s="152"/>
      <c r="U28" s="153"/>
    </row>
    <row r="29" spans="2:21" s="17" customFormat="1" ht="12.75" x14ac:dyDescent="0.2">
      <c r="B29" s="102"/>
      <c r="C29" s="102"/>
      <c r="D29" s="102"/>
      <c r="E29" s="102"/>
      <c r="F29" s="102"/>
      <c r="G29" s="102"/>
      <c r="H29" s="102"/>
      <c r="I29" s="102"/>
      <c r="J29" s="102"/>
      <c r="K29" s="102"/>
      <c r="L29" s="102"/>
      <c r="M29" s="102"/>
      <c r="N29" s="102"/>
      <c r="O29" s="102"/>
      <c r="P29" s="102"/>
      <c r="Q29" s="102"/>
      <c r="R29" s="102"/>
      <c r="S29" s="102"/>
      <c r="T29" s="102"/>
      <c r="U29" s="102"/>
    </row>
  </sheetData>
  <mergeCells count="22">
    <mergeCell ref="Y2:Z2"/>
    <mergeCell ref="AB2:AC2"/>
    <mergeCell ref="B28:D28"/>
    <mergeCell ref="L28:P28"/>
    <mergeCell ref="Q28:U28"/>
    <mergeCell ref="E24:K24"/>
    <mergeCell ref="E25:K25"/>
    <mergeCell ref="E26:K26"/>
    <mergeCell ref="E27:K27"/>
    <mergeCell ref="E28:K28"/>
    <mergeCell ref="B26:D26"/>
    <mergeCell ref="L26:P26"/>
    <mergeCell ref="Q26:U26"/>
    <mergeCell ref="B27:D27"/>
    <mergeCell ref="L27:P27"/>
    <mergeCell ref="Q27:U27"/>
    <mergeCell ref="B24:D24"/>
    <mergeCell ref="L24:P24"/>
    <mergeCell ref="Q24:U24"/>
    <mergeCell ref="B25:D25"/>
    <mergeCell ref="L25:P25"/>
    <mergeCell ref="Q25:U25"/>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tabSelected="1" workbookViewId="0">
      <selection activeCell="B7" sqref="B7"/>
    </sheetView>
  </sheetViews>
  <sheetFormatPr baseColWidth="10" defaultRowHeight="16.5" x14ac:dyDescent="0.3"/>
  <cols>
    <col min="1" max="1" width="43.28515625" style="90" customWidth="1"/>
    <col min="2" max="2" width="55.28515625" style="90" customWidth="1"/>
    <col min="3" max="3" width="2.5703125" style="90" customWidth="1"/>
    <col min="4" max="4" width="21.28515625" style="90" customWidth="1"/>
    <col min="5" max="6" width="11.42578125" style="90"/>
    <col min="7" max="7" width="26.85546875" style="90" customWidth="1"/>
    <col min="8" max="8" width="1.85546875" style="90" customWidth="1"/>
    <col min="9" max="16384" width="11.42578125" style="90"/>
  </cols>
  <sheetData>
    <row r="1" spans="1:8" x14ac:dyDescent="0.3">
      <c r="A1" s="91"/>
      <c r="B1" s="92" t="s">
        <v>294</v>
      </c>
    </row>
    <row r="2" spans="1:8" x14ac:dyDescent="0.3">
      <c r="B2" s="92" t="s">
        <v>295</v>
      </c>
    </row>
    <row r="3" spans="1:8" x14ac:dyDescent="0.3">
      <c r="B3" s="92" t="s">
        <v>296</v>
      </c>
    </row>
    <row r="4" spans="1:8" x14ac:dyDescent="0.3">
      <c r="B4" s="92" t="s">
        <v>297</v>
      </c>
    </row>
    <row r="5" spans="1:8" x14ac:dyDescent="0.3">
      <c r="B5" s="92" t="s">
        <v>298</v>
      </c>
    </row>
    <row r="6" spans="1:8" x14ac:dyDescent="0.3">
      <c r="B6" s="92" t="s">
        <v>299</v>
      </c>
    </row>
    <row r="7" spans="1:8" x14ac:dyDescent="0.3">
      <c r="A7" s="93" t="s">
        <v>300</v>
      </c>
      <c r="B7" s="92" t="s">
        <v>301</v>
      </c>
    </row>
    <row r="8" spans="1:8" x14ac:dyDescent="0.3">
      <c r="B8" s="92" t="s">
        <v>302</v>
      </c>
    </row>
    <row r="9" spans="1:8" x14ac:dyDescent="0.3">
      <c r="B9" s="92" t="s">
        <v>303</v>
      </c>
    </row>
    <row r="10" spans="1:8" x14ac:dyDescent="0.3">
      <c r="B10" s="92" t="s">
        <v>304</v>
      </c>
    </row>
    <row r="11" spans="1:8" ht="27" x14ac:dyDescent="0.3">
      <c r="B11" s="92" t="s">
        <v>305</v>
      </c>
      <c r="D11" s="95" t="s">
        <v>347</v>
      </c>
      <c r="E11" s="164"/>
      <c r="F11" s="164"/>
      <c r="G11" s="95" t="s">
        <v>348</v>
      </c>
      <c r="H11" s="94"/>
    </row>
    <row r="12" spans="1:8" x14ac:dyDescent="0.3">
      <c r="B12" s="92" t="s">
        <v>306</v>
      </c>
      <c r="D12" s="96"/>
      <c r="E12" s="165"/>
      <c r="F12" s="165"/>
      <c r="G12" s="95" t="s">
        <v>349</v>
      </c>
      <c r="H12" s="163"/>
    </row>
    <row r="13" spans="1:8" x14ac:dyDescent="0.3">
      <c r="B13" s="92" t="s">
        <v>307</v>
      </c>
      <c r="D13" s="96"/>
      <c r="E13" s="165"/>
      <c r="F13" s="165"/>
      <c r="G13" s="97" t="s">
        <v>350</v>
      </c>
      <c r="H13" s="163"/>
    </row>
    <row r="14" spans="1:8" x14ac:dyDescent="0.3">
      <c r="A14" s="93" t="s">
        <v>308</v>
      </c>
      <c r="B14" s="92" t="s">
        <v>309</v>
      </c>
      <c r="D14" s="95"/>
      <c r="E14" s="165"/>
      <c r="F14" s="165"/>
      <c r="G14" s="98"/>
      <c r="H14"/>
    </row>
    <row r="15" spans="1:8" x14ac:dyDescent="0.3">
      <c r="B15" s="92" t="s">
        <v>310</v>
      </c>
      <c r="D15" s="95" t="s">
        <v>351</v>
      </c>
      <c r="E15" s="165"/>
      <c r="F15" s="165"/>
      <c r="G15" s="166"/>
      <c r="H15"/>
    </row>
    <row r="16" spans="1:8" x14ac:dyDescent="0.3">
      <c r="B16" s="92" t="s">
        <v>311</v>
      </c>
      <c r="D16" s="99"/>
      <c r="E16" s="165"/>
      <c r="F16" s="165"/>
      <c r="G16" s="166"/>
      <c r="H16"/>
    </row>
    <row r="17" spans="1:8" x14ac:dyDescent="0.3">
      <c r="B17" s="92" t="s">
        <v>312</v>
      </c>
      <c r="D17" s="95" t="s">
        <v>352</v>
      </c>
      <c r="E17" s="165"/>
      <c r="F17" s="165"/>
      <c r="G17" s="166"/>
      <c r="H17"/>
    </row>
    <row r="18" spans="1:8" x14ac:dyDescent="0.3">
      <c r="B18" s="92" t="s">
        <v>313</v>
      </c>
      <c r="D18" s="100"/>
      <c r="E18" s="165"/>
      <c r="F18" s="165"/>
      <c r="G18" s="166"/>
      <c r="H18"/>
    </row>
    <row r="19" spans="1:8" x14ac:dyDescent="0.3">
      <c r="B19" s="92" t="s">
        <v>314</v>
      </c>
      <c r="D19" s="100"/>
      <c r="E19" s="165"/>
      <c r="F19" s="165"/>
      <c r="G19" s="166"/>
      <c r="H19"/>
    </row>
    <row r="20" spans="1:8" x14ac:dyDescent="0.3">
      <c r="B20" s="92" t="s">
        <v>315</v>
      </c>
      <c r="D20" s="100"/>
      <c r="E20" s="165"/>
      <c r="F20" s="165"/>
      <c r="G20" s="166"/>
      <c r="H20"/>
    </row>
    <row r="21" spans="1:8" x14ac:dyDescent="0.3">
      <c r="B21" s="92" t="s">
        <v>316</v>
      </c>
      <c r="D21" s="100"/>
      <c r="E21" s="165"/>
      <c r="F21" s="165"/>
      <c r="G21" s="166"/>
      <c r="H21"/>
    </row>
    <row r="22" spans="1:8" x14ac:dyDescent="0.3">
      <c r="A22" s="93" t="s">
        <v>317</v>
      </c>
      <c r="B22" s="92" t="s">
        <v>318</v>
      </c>
      <c r="D22" s="100"/>
      <c r="E22" s="165"/>
      <c r="F22" s="165"/>
      <c r="G22" s="166"/>
      <c r="H22"/>
    </row>
    <row r="23" spans="1:8" x14ac:dyDescent="0.3">
      <c r="B23" s="92" t="s">
        <v>319</v>
      </c>
      <c r="D23" s="100"/>
      <c r="E23" s="165"/>
      <c r="F23" s="165"/>
      <c r="G23" s="166"/>
      <c r="H23"/>
    </row>
    <row r="24" spans="1:8" x14ac:dyDescent="0.3">
      <c r="B24" s="92" t="s">
        <v>320</v>
      </c>
      <c r="D24" s="100"/>
      <c r="E24" s="165"/>
      <c r="F24" s="165"/>
      <c r="G24" s="166"/>
      <c r="H24"/>
    </row>
    <row r="25" spans="1:8" x14ac:dyDescent="0.3">
      <c r="B25" s="92" t="s">
        <v>321</v>
      </c>
      <c r="D25" s="100"/>
      <c r="E25" s="165"/>
      <c r="F25" s="165"/>
      <c r="G25" s="166"/>
      <c r="H25"/>
    </row>
    <row r="26" spans="1:8" x14ac:dyDescent="0.3">
      <c r="B26" s="92" t="s">
        <v>322</v>
      </c>
      <c r="D26" s="100"/>
      <c r="E26" s="165"/>
      <c r="F26" s="165"/>
      <c r="G26" s="166"/>
      <c r="H26"/>
    </row>
    <row r="27" spans="1:8" x14ac:dyDescent="0.3">
      <c r="B27" s="92" t="s">
        <v>323</v>
      </c>
      <c r="D27" s="100"/>
      <c r="E27" s="165"/>
      <c r="F27" s="165"/>
      <c r="G27" s="166"/>
      <c r="H27"/>
    </row>
    <row r="28" spans="1:8" x14ac:dyDescent="0.3">
      <c r="B28" s="92" t="s">
        <v>324</v>
      </c>
      <c r="D28" s="100"/>
      <c r="E28" s="165"/>
      <c r="F28" s="165"/>
      <c r="G28" s="166"/>
      <c r="H28"/>
    </row>
    <row r="29" spans="1:8" x14ac:dyDescent="0.3">
      <c r="B29" s="92" t="s">
        <v>325</v>
      </c>
      <c r="D29" s="100"/>
      <c r="E29" s="165"/>
      <c r="F29" s="165"/>
      <c r="G29" s="166"/>
      <c r="H29"/>
    </row>
    <row r="30" spans="1:8" x14ac:dyDescent="0.3">
      <c r="B30" s="92" t="s">
        <v>326</v>
      </c>
      <c r="D30" s="100"/>
      <c r="E30" s="165"/>
      <c r="F30" s="165"/>
      <c r="G30" s="166"/>
      <c r="H30"/>
    </row>
    <row r="31" spans="1:8" x14ac:dyDescent="0.3">
      <c r="A31" s="93" t="s">
        <v>327</v>
      </c>
      <c r="B31" s="92" t="s">
        <v>328</v>
      </c>
      <c r="D31" s="95" t="s">
        <v>353</v>
      </c>
      <c r="E31" s="165"/>
      <c r="F31" s="165"/>
      <c r="G31" s="101"/>
      <c r="H31"/>
    </row>
    <row r="32" spans="1:8" x14ac:dyDescent="0.3">
      <c r="B32" s="92" t="s">
        <v>329</v>
      </c>
    </row>
    <row r="33" spans="1:2" x14ac:dyDescent="0.3">
      <c r="B33" s="92" t="s">
        <v>330</v>
      </c>
    </row>
    <row r="34" spans="1:2" x14ac:dyDescent="0.3">
      <c r="B34" s="92" t="s">
        <v>331</v>
      </c>
    </row>
    <row r="35" spans="1:2" x14ac:dyDescent="0.3">
      <c r="B35" s="92" t="s">
        <v>332</v>
      </c>
    </row>
    <row r="36" spans="1:2" x14ac:dyDescent="0.3">
      <c r="B36" s="92" t="s">
        <v>333</v>
      </c>
    </row>
    <row r="37" spans="1:2" x14ac:dyDescent="0.3">
      <c r="B37" s="92" t="s">
        <v>334</v>
      </c>
    </row>
    <row r="38" spans="1:2" x14ac:dyDescent="0.3">
      <c r="B38" s="92" t="s">
        <v>335</v>
      </c>
    </row>
    <row r="39" spans="1:2" x14ac:dyDescent="0.3">
      <c r="B39" s="92" t="s">
        <v>336</v>
      </c>
    </row>
    <row r="40" spans="1:2" x14ac:dyDescent="0.3">
      <c r="A40" s="93" t="s">
        <v>337</v>
      </c>
      <c r="B40" s="92" t="s">
        <v>338</v>
      </c>
    </row>
    <row r="41" spans="1:2" x14ac:dyDescent="0.3">
      <c r="B41" s="92" t="s">
        <v>339</v>
      </c>
    </row>
    <row r="42" spans="1:2" x14ac:dyDescent="0.3">
      <c r="B42" s="92" t="s">
        <v>183</v>
      </c>
    </row>
    <row r="43" spans="1:2" x14ac:dyDescent="0.3">
      <c r="B43" s="92" t="s">
        <v>340</v>
      </c>
    </row>
    <row r="44" spans="1:2" x14ac:dyDescent="0.3">
      <c r="B44" s="92" t="s">
        <v>341</v>
      </c>
    </row>
    <row r="45" spans="1:2" x14ac:dyDescent="0.3">
      <c r="B45" s="92" t="s">
        <v>342</v>
      </c>
    </row>
    <row r="46" spans="1:2" x14ac:dyDescent="0.3">
      <c r="B46" s="92" t="s">
        <v>343</v>
      </c>
    </row>
    <row r="47" spans="1:2" x14ac:dyDescent="0.3">
      <c r="B47" s="92" t="s">
        <v>344</v>
      </c>
    </row>
    <row r="48" spans="1:2" x14ac:dyDescent="0.3">
      <c r="B48" s="92" t="s">
        <v>345</v>
      </c>
    </row>
    <row r="49" spans="2:2" x14ac:dyDescent="0.3">
      <c r="B49" s="92" t="s">
        <v>346</v>
      </c>
    </row>
  </sheetData>
  <mergeCells count="23">
    <mergeCell ref="E31:F31"/>
    <mergeCell ref="E14:F14"/>
    <mergeCell ref="E23:F23"/>
    <mergeCell ref="E24:F24"/>
    <mergeCell ref="E25:F25"/>
    <mergeCell ref="E26:F26"/>
    <mergeCell ref="E27:F27"/>
    <mergeCell ref="E28:F28"/>
    <mergeCell ref="H12:H13"/>
    <mergeCell ref="E11:F11"/>
    <mergeCell ref="E12:F12"/>
    <mergeCell ref="E13:F13"/>
    <mergeCell ref="G15:G30"/>
    <mergeCell ref="E15:F15"/>
    <mergeCell ref="E16:F16"/>
    <mergeCell ref="E17:F17"/>
    <mergeCell ref="E18:F18"/>
    <mergeCell ref="E19:F19"/>
    <mergeCell ref="E20:F20"/>
    <mergeCell ref="E21:F21"/>
    <mergeCell ref="E22:F22"/>
    <mergeCell ref="E29:F29"/>
    <mergeCell ref="E30:F30"/>
  </mergeCells>
  <pageMargins left="0.7" right="0.7" top="0.75" bottom="0.75"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2"/>
  <sheetViews>
    <sheetView showGridLines="0" topLeftCell="A13" workbookViewId="0">
      <selection activeCell="F26" sqref="F26"/>
    </sheetView>
  </sheetViews>
  <sheetFormatPr baseColWidth="10" defaultRowHeight="15" x14ac:dyDescent="0.25"/>
  <cols>
    <col min="1" max="1" width="1.5703125" style="114" customWidth="1"/>
    <col min="2" max="2" width="12.5703125" style="115" customWidth="1"/>
    <col min="3" max="3" width="58.7109375" style="114" customWidth="1"/>
    <col min="4" max="4" width="3" style="114" customWidth="1"/>
    <col min="5" max="16384" width="11.42578125" style="114"/>
  </cols>
  <sheetData>
    <row r="2" spans="2:3" x14ac:dyDescent="0.25">
      <c r="B2" s="85" t="s">
        <v>407</v>
      </c>
      <c r="C2" s="85" t="s">
        <v>408</v>
      </c>
    </row>
    <row r="3" spans="2:3" ht="30" x14ac:dyDescent="0.25">
      <c r="B3" s="115" t="s">
        <v>409</v>
      </c>
      <c r="C3" s="116" t="s">
        <v>427</v>
      </c>
    </row>
    <row r="4" spans="2:3" x14ac:dyDescent="0.25">
      <c r="C4" s="116" t="s">
        <v>428</v>
      </c>
    </row>
    <row r="5" spans="2:3" x14ac:dyDescent="0.25">
      <c r="B5" s="115" t="s">
        <v>410</v>
      </c>
      <c r="C5" s="116" t="s">
        <v>411</v>
      </c>
    </row>
    <row r="6" spans="2:3" x14ac:dyDescent="0.25">
      <c r="C6" s="116" t="s">
        <v>429</v>
      </c>
    </row>
    <row r="7" spans="2:3" ht="30" x14ac:dyDescent="0.25">
      <c r="B7" s="115" t="s">
        <v>412</v>
      </c>
      <c r="C7" s="116" t="s">
        <v>430</v>
      </c>
    </row>
    <row r="8" spans="2:3" x14ac:dyDescent="0.25">
      <c r="C8" s="116" t="s">
        <v>431</v>
      </c>
    </row>
    <row r="9" spans="2:3" ht="30" x14ac:dyDescent="0.25">
      <c r="C9" s="116" t="s">
        <v>413</v>
      </c>
    </row>
    <row r="10" spans="2:3" x14ac:dyDescent="0.25">
      <c r="B10" s="115" t="s">
        <v>414</v>
      </c>
      <c r="C10" s="116" t="s">
        <v>415</v>
      </c>
    </row>
    <row r="11" spans="2:3" ht="30" x14ac:dyDescent="0.25">
      <c r="C11" s="116" t="s">
        <v>416</v>
      </c>
    </row>
    <row r="12" spans="2:3" x14ac:dyDescent="0.25">
      <c r="B12" s="115" t="s">
        <v>417</v>
      </c>
      <c r="C12" s="116" t="s">
        <v>418</v>
      </c>
    </row>
    <row r="13" spans="2:3" x14ac:dyDescent="0.25">
      <c r="C13" s="116" t="s">
        <v>432</v>
      </c>
    </row>
    <row r="14" spans="2:3" x14ac:dyDescent="0.25">
      <c r="C14" s="116" t="s">
        <v>433</v>
      </c>
    </row>
    <row r="15" spans="2:3" ht="30" x14ac:dyDescent="0.25">
      <c r="B15" s="115" t="s">
        <v>419</v>
      </c>
      <c r="C15" s="116" t="s">
        <v>420</v>
      </c>
    </row>
    <row r="16" spans="2:3" x14ac:dyDescent="0.25">
      <c r="C16" s="116" t="s">
        <v>421</v>
      </c>
    </row>
    <row r="17" spans="2:3" x14ac:dyDescent="0.25">
      <c r="C17" s="116" t="s">
        <v>422</v>
      </c>
    </row>
    <row r="18" spans="2:3" ht="30" x14ac:dyDescent="0.25">
      <c r="B18" s="115" t="s">
        <v>423</v>
      </c>
      <c r="C18" s="116" t="s">
        <v>434</v>
      </c>
    </row>
    <row r="19" spans="2:3" x14ac:dyDescent="0.25">
      <c r="C19" s="116" t="s">
        <v>424</v>
      </c>
    </row>
    <row r="20" spans="2:3" x14ac:dyDescent="0.25">
      <c r="B20" s="115" t="s">
        <v>425</v>
      </c>
      <c r="C20" s="116" t="s">
        <v>426</v>
      </c>
    </row>
    <row r="21" spans="2:3" ht="30" x14ac:dyDescent="0.25">
      <c r="C21" s="117" t="s">
        <v>435</v>
      </c>
    </row>
    <row r="22" spans="2:3" ht="9" customHeight="1" x14ac:dyDescent="0.25"/>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Hoja1</vt:lpstr>
      <vt:lpstr>Presupuesto</vt:lpstr>
      <vt:lpstr>Metodologia</vt:lpstr>
      <vt:lpstr>Competencias</vt:lpstr>
      <vt:lpstr>Plan de Estudio</vt:lpstr>
      <vt:lpstr>Tematicas</vt:lpstr>
      <vt:lpstr>Hoja2</vt:lpstr>
      <vt:lpstr>Hoja3</vt:lpstr>
      <vt:lpstr>Hoja4</vt:lpstr>
      <vt:lpstr>Tematicas (2)</vt:lpstr>
      <vt:lpstr>Talleres.Actividades</vt:lpstr>
      <vt:lpstr>Rotulo de Guias</vt:lpstr>
      <vt:lpstr>Hoja5</vt:lpstr>
      <vt:lpstr>Hoja6</vt:lpstr>
      <vt:lpstr>Hoja8</vt:lpstr>
      <vt:lpstr>Hoja7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LILIANA URIBE</dc:creator>
  <cp:lastModifiedBy>asus ci3</cp:lastModifiedBy>
  <dcterms:created xsi:type="dcterms:W3CDTF">2020-03-21T02:50:18Z</dcterms:created>
  <dcterms:modified xsi:type="dcterms:W3CDTF">2021-01-14T00:44:15Z</dcterms:modified>
</cp:coreProperties>
</file>